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NYM - KoPÚ Podlužany a Milčice\"/>
    </mc:Choice>
  </mc:AlternateContent>
  <xr:revisionPtr revIDLastSave="0" documentId="13_ncr:1_{84CCC89C-9E67-41BF-A246-35B6C4DE4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F32" i="1" s="1"/>
  <c r="G29" i="1"/>
  <c r="F29" i="1"/>
  <c r="F4" i="1"/>
  <c r="G4" i="1" s="1"/>
  <c r="G28" i="1"/>
  <c r="F28" i="1"/>
  <c r="F15" i="1"/>
  <c r="G15" i="1" s="1"/>
  <c r="F16" i="1"/>
  <c r="G16" i="1"/>
  <c r="F17" i="1"/>
  <c r="G17" i="1"/>
  <c r="F18" i="1"/>
  <c r="G18" i="1"/>
  <c r="F20" i="1"/>
  <c r="G20" i="1"/>
  <c r="F21" i="1"/>
  <c r="G21" i="1"/>
  <c r="F22" i="1"/>
  <c r="G22" i="1"/>
  <c r="F23" i="1"/>
  <c r="G23" i="1"/>
  <c r="F24" i="1"/>
  <c r="G24" i="1"/>
  <c r="F25" i="1"/>
  <c r="G25" i="1"/>
  <c r="F27" i="1"/>
  <c r="G27" i="1"/>
  <c r="G14" i="1"/>
  <c r="F14" i="1"/>
  <c r="G5" i="1"/>
  <c r="G6" i="1"/>
  <c r="G8" i="1"/>
  <c r="G9" i="1"/>
  <c r="G10" i="1"/>
  <c r="G11" i="1"/>
  <c r="F5" i="1"/>
  <c r="F6" i="1"/>
  <c r="F7" i="1"/>
  <c r="G7" i="1" s="1"/>
  <c r="F8" i="1"/>
  <c r="F9" i="1"/>
  <c r="F10" i="1"/>
  <c r="F11" i="1"/>
  <c r="G31" i="1" l="1"/>
  <c r="G32" i="1" s="1"/>
  <c r="G36" i="1" s="1"/>
  <c r="F36" i="1"/>
  <c r="F12" i="1"/>
  <c r="F34" i="1" s="1"/>
  <c r="F30" i="1"/>
  <c r="F35" i="1" s="1"/>
  <c r="G12" i="1"/>
  <c r="G34" i="1" s="1"/>
  <c r="G30" i="1"/>
  <c r="G35" i="1" s="1"/>
  <c r="F37" i="1" l="1"/>
  <c r="G37" i="1"/>
</calcChain>
</file>

<file path=xl/sharedStrings.xml><?xml version="1.0" encoding="utf-8"?>
<sst xmlns="http://schemas.openxmlformats.org/spreadsheetml/2006/main" count="116" uniqueCount="86">
  <si>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</si>
  <si>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</si>
  <si>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</si>
  <si>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</si>
  <si>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</si>
  <si>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</si>
  <si>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</si>
  <si>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</si>
  <si>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</si>
  <si>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</si>
  <si>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</si>
  <si>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</si>
  <si>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</si>
  <si>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</si>
  <si>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</si>
  <si>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</si>
  <si>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</si>
  <si>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</si>
  <si>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</si>
  <si>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</si>
  <si>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</si>
  <si>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</si>
  <si>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</si>
  <si>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</si>
  <si>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</si>
  <si>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</si>
  <si>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</si>
  <si>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</si>
  <si>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</si>
  <si>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</si>
  <si>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</si>
  <si>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</si>
  <si>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</si>
  <si>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</si>
  <si>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</si>
  <si>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</si>
  <si>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</si>
  <si>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</si>
  <si>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</si>
  <si>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</si>
  <si>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</si>
  <si>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</si>
  <si>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</si>
  <si>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</si>
  <si>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</si>
  <si>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</si>
  <si>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</si>
  <si>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</si>
  <si>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</si>
  <si>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</si>
  <si>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</si>
  <si>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</si>
  <si>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</si>
  <si>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</si>
  <si>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</si>
  <si>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</si>
  <si>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</si>
  <si>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</si>
  <si>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</si>
  <si>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</si>
  <si>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</si>
  <si>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</si>
  <si>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</si>
  <si>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</si>
  <si>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</si>
  <si>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</si>
  <si>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</si>
  <si>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</si>
  <si>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</si>
  <si>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</si>
  <si>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</si>
  <si>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</si>
  <si>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</si>
  <si>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</si>
  <si>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</si>
  <si>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</si>
  <si>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</si>
  <si>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</si>
  <si>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</si>
  <si>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Podlužany</t>
  </si>
  <si>
    <t>31.10.2029</t>
  </si>
  <si>
    <t xml:space="preserve">Revize stávajícího bodového pole </t>
  </si>
  <si>
    <t xml:space="preserve">Doplnění stávajícího bodového pole </t>
  </si>
  <si>
    <t xml:space="preserve">Podrobné měření polohopisu v obvodu KoPÚ mimo trvalé porosty </t>
  </si>
  <si>
    <t xml:space="preserve">Podrobné měření polohopisu v obvodu KoPÚ v trvalých porostech </t>
  </si>
  <si>
    <t>Zhotovení podkladů pro změnu katastrální hranice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</si>
</sst>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topLeftCell="A20" zoomScale="85" zoomScaleNormal="85" workbookViewId="0">
      <selection activeCell="F30" sqref="F30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6" t="s">
        <v>79</v>
      </c>
      <c r="B1" s="116"/>
      <c r="C1" s="116"/>
      <c r="D1" s="116"/>
      <c r="E1" s="116"/>
      <c r="F1" s="116"/>
      <c r="G1" s="116"/>
      <c r="H1" s="116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67</v>
      </c>
      <c r="G2" s="29" t="s">
        <v>64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19" t="s">
        <v>7</v>
      </c>
      <c r="B4" s="37" t="s">
        <v>81</v>
      </c>
      <c r="C4" s="38" t="s">
        <v>8</v>
      </c>
      <c r="D4" s="39">
        <v>6</v>
      </c>
      <c r="E4" s="104"/>
      <c r="F4" s="39" t="str">
        <f>IF(E4="","",E4*D4)</f>
        <v/>
      </c>
      <c r="G4" s="40" t="str">
        <f>IF(E4="","",F4*1.21)</f>
        <v/>
      </c>
      <c r="H4" s="117" t="s">
        <v>9</v>
      </c>
    </row>
    <row r="5" spans="1:10" ht="31.15" customHeight="1" x14ac:dyDescent="0.2">
      <c r="A5" s="120"/>
      <c r="B5" s="41" t="s">
        <v>82</v>
      </c>
      <c r="C5" s="42" t="s">
        <v>10</v>
      </c>
      <c r="D5" s="43">
        <v>14</v>
      </c>
      <c r="E5" s="105"/>
      <c r="F5" s="46" t="str">
        <f t="shared" ref="F5:F11" si="0">IF(E5="","",E5*D5)</f>
        <v/>
      </c>
      <c r="G5" s="44" t="str">
        <f t="shared" ref="G5:G11" si="1">IF(E5="","",F5*1.21)</f>
        <v/>
      </c>
      <c r="H5" s="118"/>
    </row>
    <row r="6" spans="1:10" ht="34.9" customHeight="1" x14ac:dyDescent="0.2">
      <c r="A6" s="128" t="s">
        <v>11</v>
      </c>
      <c r="B6" s="41" t="s">
        <v>83</v>
      </c>
      <c r="C6" s="42" t="s">
        <v>12</v>
      </c>
      <c r="D6" s="46">
        <v>252</v>
      </c>
      <c r="E6" s="105"/>
      <c r="F6" s="46" t="str">
        <f t="shared" si="0"/>
        <v/>
      </c>
      <c r="G6" s="44" t="str">
        <f t="shared" si="1"/>
        <v/>
      </c>
      <c r="H6" s="135" t="s">
        <v>9</v>
      </c>
    </row>
    <row r="7" spans="1:10" ht="36" customHeight="1" x14ac:dyDescent="0.2">
      <c r="A7" s="120"/>
      <c r="B7" s="41" t="s">
        <v>84</v>
      </c>
      <c r="C7" s="42" t="s">
        <v>12</v>
      </c>
      <c r="D7" s="47">
        <v>10</v>
      </c>
      <c r="E7" s="105"/>
      <c r="F7" s="46" t="str">
        <f t="shared" si="0"/>
        <v/>
      </c>
      <c r="G7" s="44" t="str">
        <f t="shared" si="1"/>
        <v/>
      </c>
      <c r="H7" s="136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114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69</v>
      </c>
      <c r="C9" s="49" t="s">
        <v>15</v>
      </c>
      <c r="D9" s="47">
        <v>1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31.15" customHeight="1" x14ac:dyDescent="0.2">
      <c r="A10" s="45" t="s">
        <v>17</v>
      </c>
      <c r="B10" s="52" t="s">
        <v>18</v>
      </c>
      <c r="C10" s="49" t="s">
        <v>12</v>
      </c>
      <c r="D10" s="47">
        <v>262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6.6" customHeight="1" thickBot="1" x14ac:dyDescent="0.25">
      <c r="A11" s="53" t="s">
        <v>19</v>
      </c>
      <c r="B11" s="54" t="s">
        <v>20</v>
      </c>
      <c r="C11" s="55" t="s">
        <v>12</v>
      </c>
      <c r="D11" s="56">
        <v>262</v>
      </c>
      <c r="E11" s="107"/>
      <c r="F11" s="56" t="str">
        <f t="shared" si="0"/>
        <v/>
      </c>
      <c r="G11" s="57" t="str">
        <f t="shared" si="1"/>
        <v/>
      </c>
      <c r="H11" s="111" t="s">
        <v>9</v>
      </c>
      <c r="I11" s="2"/>
      <c r="J11" s="2"/>
    </row>
    <row r="12" spans="1:10" ht="42" customHeight="1" thickBot="1" x14ac:dyDescent="0.25">
      <c r="A12" s="131" t="s">
        <v>68</v>
      </c>
      <c r="B12" s="132"/>
      <c r="C12" s="58"/>
      <c r="D12" s="59"/>
      <c r="E12" s="60"/>
      <c r="F12" s="60">
        <f>SUM(F4:F11)</f>
        <v>0</v>
      </c>
      <c r="G12" s="60">
        <f>SUM(G4:G11)</f>
        <v>0</v>
      </c>
      <c r="H12" s="112">
        <v>46904</v>
      </c>
      <c r="I12" s="2"/>
      <c r="J12" s="2"/>
    </row>
    <row r="13" spans="1:10" ht="31.15" customHeight="1" x14ac:dyDescent="0.2">
      <c r="A13" s="61" t="s">
        <v>21</v>
      </c>
      <c r="B13" s="62" t="s">
        <v>22</v>
      </c>
      <c r="C13" s="63"/>
      <c r="D13" s="64"/>
      <c r="E13" s="65"/>
      <c r="F13" s="65"/>
      <c r="G13" s="65"/>
      <c r="H13" s="66"/>
    </row>
    <row r="14" spans="1:10" ht="31.15" customHeight="1" x14ac:dyDescent="0.2">
      <c r="A14" s="67" t="s">
        <v>23</v>
      </c>
      <c r="B14" s="68" t="s">
        <v>24</v>
      </c>
      <c r="C14" s="69" t="s">
        <v>12</v>
      </c>
      <c r="D14" s="70">
        <v>262</v>
      </c>
      <c r="E14" s="108"/>
      <c r="F14" s="114" t="str">
        <f>IF(E14="","",D14*E14)</f>
        <v/>
      </c>
      <c r="G14" s="71" t="str">
        <f>IF(E14="","",F14*1.21)</f>
        <v/>
      </c>
      <c r="H14" s="133" t="s">
        <v>25</v>
      </c>
    </row>
    <row r="15" spans="1:10" ht="58.9" customHeight="1" x14ac:dyDescent="0.2">
      <c r="A15" s="72" t="s">
        <v>26</v>
      </c>
      <c r="B15" s="48" t="s">
        <v>27</v>
      </c>
      <c r="C15" s="42" t="s">
        <v>12</v>
      </c>
      <c r="D15" s="46">
        <v>20</v>
      </c>
      <c r="E15" s="109"/>
      <c r="F15" s="12" t="str">
        <f t="shared" ref="F15:F27" si="2">IF(E15="","",D15*E15)</f>
        <v/>
      </c>
      <c r="G15" s="73" t="str">
        <f t="shared" ref="G15:G27" si="3">IF(E15="","",F15*1.21)</f>
        <v/>
      </c>
      <c r="H15" s="134"/>
    </row>
    <row r="16" spans="1:10" ht="49.9" customHeight="1" x14ac:dyDescent="0.2">
      <c r="A16" s="137" t="s">
        <v>28</v>
      </c>
      <c r="B16" s="41" t="s">
        <v>29</v>
      </c>
      <c r="C16" s="42" t="s">
        <v>30</v>
      </c>
      <c r="D16" s="46">
        <v>35</v>
      </c>
      <c r="E16" s="109"/>
      <c r="F16" s="12" t="str">
        <f t="shared" si="2"/>
        <v/>
      </c>
      <c r="G16" s="73" t="str">
        <f t="shared" si="3"/>
        <v/>
      </c>
      <c r="H16" s="134"/>
    </row>
    <row r="17" spans="1:17" ht="48.6" customHeight="1" x14ac:dyDescent="0.2">
      <c r="A17" s="138"/>
      <c r="B17" s="41" t="s">
        <v>31</v>
      </c>
      <c r="C17" s="42" t="s">
        <v>30</v>
      </c>
      <c r="D17" s="46">
        <v>2</v>
      </c>
      <c r="E17" s="109"/>
      <c r="F17" s="12" t="str">
        <f t="shared" si="2"/>
        <v/>
      </c>
      <c r="G17" s="73" t="str">
        <f t="shared" si="3"/>
        <v/>
      </c>
      <c r="H17" s="134"/>
    </row>
    <row r="18" spans="1:17" ht="49.9" customHeight="1" x14ac:dyDescent="0.2">
      <c r="A18" s="74" t="s">
        <v>32</v>
      </c>
      <c r="B18" s="41" t="s">
        <v>33</v>
      </c>
      <c r="C18" s="42" t="s">
        <v>34</v>
      </c>
      <c r="D18" s="46">
        <v>1</v>
      </c>
      <c r="E18" s="109"/>
      <c r="F18" s="12" t="str">
        <f t="shared" si="2"/>
        <v/>
      </c>
      <c r="G18" s="73" t="str">
        <f t="shared" si="3"/>
        <v/>
      </c>
      <c r="H18" s="134"/>
    </row>
    <row r="19" spans="1:17" ht="42" customHeight="1" x14ac:dyDescent="0.2">
      <c r="A19" s="75" t="s">
        <v>35</v>
      </c>
      <c r="B19" s="48" t="s">
        <v>36</v>
      </c>
      <c r="C19" s="76" t="s">
        <v>12</v>
      </c>
      <c r="D19" s="77"/>
      <c r="E19" s="78"/>
      <c r="F19" s="78"/>
      <c r="G19" s="78"/>
      <c r="H19" s="79"/>
      <c r="I19" s="2"/>
    </row>
    <row r="20" spans="1:17" ht="42" customHeight="1" x14ac:dyDescent="0.2">
      <c r="A20" s="75" t="s">
        <v>57</v>
      </c>
      <c r="B20" s="48" t="s">
        <v>51</v>
      </c>
      <c r="C20" s="76" t="s">
        <v>12</v>
      </c>
      <c r="D20" s="47">
        <v>1</v>
      </c>
      <c r="E20" s="109"/>
      <c r="F20" s="12" t="str">
        <f t="shared" si="2"/>
        <v/>
      </c>
      <c r="G20" s="73" t="str">
        <f t="shared" si="3"/>
        <v/>
      </c>
      <c r="H20" s="80" t="s">
        <v>63</v>
      </c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63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63</v>
      </c>
      <c r="I22" s="2"/>
    </row>
    <row r="23" spans="1:17" ht="36.6" customHeight="1" x14ac:dyDescent="0.2">
      <c r="A23" s="75" t="s">
        <v>37</v>
      </c>
      <c r="B23" s="41" t="s">
        <v>38</v>
      </c>
      <c r="C23" s="42" t="s">
        <v>12</v>
      </c>
      <c r="D23" s="46">
        <v>262</v>
      </c>
      <c r="E23" s="109"/>
      <c r="F23" s="12" t="str">
        <f t="shared" si="2"/>
        <v/>
      </c>
      <c r="G23" s="73" t="str">
        <f t="shared" si="3"/>
        <v/>
      </c>
      <c r="H23" s="115" t="s">
        <v>80</v>
      </c>
    </row>
    <row r="24" spans="1:17" ht="31.15" customHeight="1" x14ac:dyDescent="0.2">
      <c r="A24" s="45" t="s">
        <v>39</v>
      </c>
      <c r="B24" s="48" t="s">
        <v>40</v>
      </c>
      <c r="C24" s="42" t="s">
        <v>34</v>
      </c>
      <c r="D24" s="46">
        <v>2</v>
      </c>
      <c r="E24" s="109"/>
      <c r="F24" s="12" t="str">
        <f t="shared" si="2"/>
        <v/>
      </c>
      <c r="G24" s="73" t="str">
        <f t="shared" si="3"/>
        <v/>
      </c>
      <c r="H24" s="80" t="s">
        <v>41</v>
      </c>
    </row>
    <row r="25" spans="1:17" ht="38.450000000000003" customHeight="1" x14ac:dyDescent="0.2">
      <c r="A25" s="45" t="s">
        <v>42</v>
      </c>
      <c r="B25" s="48" t="s">
        <v>85</v>
      </c>
      <c r="C25" s="42" t="s">
        <v>30</v>
      </c>
      <c r="D25" s="81">
        <v>34</v>
      </c>
      <c r="E25" s="109"/>
      <c r="F25" s="12" t="str">
        <f t="shared" si="2"/>
        <v/>
      </c>
      <c r="G25" s="73" t="str">
        <f t="shared" si="3"/>
        <v/>
      </c>
      <c r="H25" s="80" t="s">
        <v>43</v>
      </c>
    </row>
    <row r="26" spans="1:17" ht="38.450000000000003" customHeight="1" x14ac:dyDescent="0.2">
      <c r="A26" s="45" t="s">
        <v>44</v>
      </c>
      <c r="B26" s="48" t="s">
        <v>45</v>
      </c>
      <c r="C26" s="76" t="s">
        <v>12</v>
      </c>
      <c r="D26" s="77"/>
      <c r="E26" s="78"/>
      <c r="F26" s="77"/>
      <c r="G26" s="78"/>
      <c r="H26" s="79"/>
    </row>
    <row r="27" spans="1:17" ht="38.450000000000003" customHeight="1" x14ac:dyDescent="0.2">
      <c r="A27" s="45" t="s">
        <v>54</v>
      </c>
      <c r="B27" s="48" t="s">
        <v>60</v>
      </c>
      <c r="C27" s="76" t="s">
        <v>12</v>
      </c>
      <c r="D27" s="47">
        <v>1</v>
      </c>
      <c r="E27" s="109"/>
      <c r="F27" s="12" t="str">
        <f t="shared" si="2"/>
        <v/>
      </c>
      <c r="G27" s="73" t="str">
        <f t="shared" si="3"/>
        <v/>
      </c>
      <c r="H27" s="80" t="s">
        <v>43</v>
      </c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>IF(E28="","",D28*E28)</f>
        <v/>
      </c>
      <c r="G28" s="73" t="str">
        <f>IF(E28="","",F28*1.21)</f>
        <v/>
      </c>
      <c r="H28" s="80" t="s">
        <v>43</v>
      </c>
    </row>
    <row r="29" spans="1:17" ht="37.9" customHeight="1" thickBot="1" x14ac:dyDescent="0.25">
      <c r="A29" s="53" t="s">
        <v>56</v>
      </c>
      <c r="B29" s="54" t="s">
        <v>62</v>
      </c>
      <c r="C29" s="55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43</v>
      </c>
    </row>
    <row r="30" spans="1:17" ht="42" customHeight="1" thickBot="1" x14ac:dyDescent="0.25">
      <c r="A30" s="131" t="s">
        <v>70</v>
      </c>
      <c r="B30" s="132"/>
      <c r="C30" s="58"/>
      <c r="D30" s="59"/>
      <c r="E30" s="82"/>
      <c r="F30" s="60">
        <f>SUM(F14:F29)</f>
        <v>0</v>
      </c>
      <c r="G30" s="60">
        <f>SUM(G14:G29)</f>
        <v>0</v>
      </c>
      <c r="H30" s="83"/>
      <c r="Q30" s="12"/>
    </row>
    <row r="31" spans="1:17" ht="31.15" customHeight="1" thickBot="1" x14ac:dyDescent="0.25">
      <c r="A31" s="84"/>
      <c r="B31" s="85" t="s">
        <v>46</v>
      </c>
      <c r="C31" s="86" t="s">
        <v>12</v>
      </c>
      <c r="D31" s="87">
        <v>262</v>
      </c>
      <c r="E31" s="113"/>
      <c r="F31" s="12" t="str">
        <f>IF(E31="","",D31*E31)</f>
        <v/>
      </c>
      <c r="G31" s="88" t="str">
        <f>IF(E31="","",F31*1.21)</f>
        <v/>
      </c>
      <c r="H31" s="89" t="s">
        <v>43</v>
      </c>
      <c r="I31" s="2"/>
      <c r="J31" s="2"/>
    </row>
    <row r="32" spans="1:17" ht="42" customHeight="1" thickBot="1" x14ac:dyDescent="0.25">
      <c r="A32" s="122" t="s">
        <v>71</v>
      </c>
      <c r="B32" s="123"/>
      <c r="C32" s="90"/>
      <c r="D32" s="91"/>
      <c r="E32" s="92"/>
      <c r="F32" s="60">
        <f>IF(F31="",0,F31)</f>
        <v>0</v>
      </c>
      <c r="G32" s="60">
        <f>IF(G31="",0,G31)</f>
        <v>0</v>
      </c>
      <c r="H32" s="83"/>
    </row>
    <row r="33" spans="1:9" ht="31.15" customHeight="1" x14ac:dyDescent="0.2">
      <c r="A33" s="129" t="s">
        <v>47</v>
      </c>
      <c r="B33" s="130"/>
      <c r="C33" s="93"/>
      <c r="D33" s="94"/>
      <c r="E33" s="95"/>
      <c r="F33" s="95"/>
      <c r="G33" s="95"/>
      <c r="H33" s="96"/>
    </row>
    <row r="34" spans="1:9" ht="31.15" customHeight="1" x14ac:dyDescent="0.2">
      <c r="A34" s="124" t="s">
        <v>72</v>
      </c>
      <c r="B34" s="125"/>
      <c r="C34" s="97"/>
      <c r="D34" s="98"/>
      <c r="E34" s="44"/>
      <c r="F34" s="73">
        <f>F12</f>
        <v>0</v>
      </c>
      <c r="G34" s="73">
        <f>G12</f>
        <v>0</v>
      </c>
      <c r="H34" s="99"/>
    </row>
    <row r="35" spans="1:9" ht="31.15" customHeight="1" x14ac:dyDescent="0.2">
      <c r="A35" s="124" t="s">
        <v>73</v>
      </c>
      <c r="B35" s="125"/>
      <c r="C35" s="97"/>
      <c r="D35" s="98"/>
      <c r="E35" s="44"/>
      <c r="F35" s="73">
        <f>F30</f>
        <v>0</v>
      </c>
      <c r="G35" s="73">
        <f>G30</f>
        <v>0</v>
      </c>
      <c r="H35" s="99"/>
    </row>
    <row r="36" spans="1:9" ht="31.15" customHeight="1" x14ac:dyDescent="0.2">
      <c r="A36" s="124" t="s">
        <v>74</v>
      </c>
      <c r="B36" s="125"/>
      <c r="C36" s="97"/>
      <c r="D36" s="98"/>
      <c r="E36" s="44"/>
      <c r="F36" s="73">
        <f>F32</f>
        <v>0</v>
      </c>
      <c r="G36" s="73">
        <f>G32</f>
        <v>0</v>
      </c>
      <c r="H36" s="99"/>
    </row>
    <row r="37" spans="1:9" ht="31.15" customHeight="1" thickBot="1" x14ac:dyDescent="0.25">
      <c r="A37" s="126" t="s">
        <v>75</v>
      </c>
      <c r="B37" s="127"/>
      <c r="C37" s="100"/>
      <c r="D37" s="101"/>
      <c r="E37" s="102"/>
      <c r="F37" s="103">
        <f>SUM(F34:F36)</f>
        <v>0</v>
      </c>
      <c r="G37" s="103">
        <f>SUM(G34:G36)</f>
        <v>0</v>
      </c>
      <c r="H37" s="99"/>
    </row>
    <row r="38" spans="1:9" ht="21" customHeight="1" x14ac:dyDescent="0.2">
      <c r="A38" s="121"/>
      <c r="B38" s="121"/>
      <c r="C38" s="121"/>
      <c r="D38" s="121"/>
      <c r="E38" s="121"/>
      <c r="F38" s="121"/>
      <c r="G38" s="121"/>
      <c r="H38" s="121"/>
    </row>
    <row r="39" spans="1:9" s="7" customFormat="1" ht="31.15" customHeight="1" x14ac:dyDescent="0.25">
      <c r="A39" s="140" t="s">
        <v>48</v>
      </c>
      <c r="B39" s="140"/>
      <c r="C39" s="140"/>
      <c r="D39" s="140"/>
      <c r="E39" s="140"/>
      <c r="F39" s="140"/>
      <c r="G39" s="140"/>
      <c r="H39" s="140"/>
    </row>
    <row r="40" spans="1:9" s="7" customFormat="1" ht="46.15" customHeight="1" x14ac:dyDescent="0.25">
      <c r="A40" s="140" t="s">
        <v>49</v>
      </c>
      <c r="B40" s="140"/>
      <c r="C40" s="140"/>
      <c r="D40" s="140"/>
      <c r="E40" s="140"/>
      <c r="F40" s="140"/>
      <c r="G40" s="140"/>
      <c r="H40" s="140"/>
    </row>
    <row r="41" spans="1:9" s="7" customFormat="1" ht="31.15" customHeight="1" x14ac:dyDescent="0.25">
      <c r="A41" s="140" t="s">
        <v>50</v>
      </c>
      <c r="B41" s="140"/>
      <c r="C41" s="140"/>
      <c r="D41" s="140"/>
      <c r="E41" s="140"/>
      <c r="F41" s="140"/>
      <c r="G41" s="140"/>
      <c r="H41" s="140"/>
    </row>
    <row r="42" spans="1:9" s="7" customFormat="1" ht="30.6" customHeight="1" x14ac:dyDescent="0.25">
      <c r="A42" s="141" t="s">
        <v>76</v>
      </c>
      <c r="B42" s="141"/>
      <c r="C42" s="141"/>
      <c r="D42" s="141"/>
      <c r="E42" s="141"/>
      <c r="F42" s="141"/>
      <c r="G42" s="141"/>
      <c r="H42" s="141"/>
    </row>
    <row r="43" spans="1:9" s="7" customFormat="1" ht="72.599999999999994" customHeight="1" x14ac:dyDescent="0.25">
      <c r="A43" s="140" t="s">
        <v>77</v>
      </c>
      <c r="B43" s="140"/>
      <c r="C43" s="140"/>
      <c r="D43" s="140"/>
      <c r="E43" s="140"/>
      <c r="F43" s="140"/>
      <c r="G43" s="140"/>
      <c r="H43" s="140"/>
      <c r="I43" s="14"/>
    </row>
    <row r="44" spans="1:9" s="7" customFormat="1" ht="60.6" customHeight="1" x14ac:dyDescent="0.25">
      <c r="A44" s="140" t="s">
        <v>78</v>
      </c>
      <c r="B44" s="140"/>
      <c r="C44" s="140"/>
      <c r="D44" s="140"/>
      <c r="E44" s="140"/>
      <c r="F44" s="140"/>
      <c r="G44" s="140"/>
      <c r="H44" s="140"/>
    </row>
    <row r="45" spans="1:9" s="7" customFormat="1" ht="23.45" customHeight="1" x14ac:dyDescent="0.25">
      <c r="A45" s="140" t="s">
        <v>65</v>
      </c>
      <c r="B45" s="140"/>
      <c r="C45" s="140"/>
      <c r="D45" s="140"/>
      <c r="E45" s="140"/>
      <c r="F45" s="140"/>
      <c r="G45" s="140"/>
      <c r="H45" s="140"/>
    </row>
    <row r="46" spans="1:9" s="7" customFormat="1" ht="39" customHeight="1" x14ac:dyDescent="0.25">
      <c r="A46" s="140" t="s">
        <v>66</v>
      </c>
      <c r="B46" s="140"/>
      <c r="C46" s="140"/>
      <c r="D46" s="140"/>
      <c r="E46" s="140"/>
      <c r="F46" s="140"/>
      <c r="G46" s="140"/>
      <c r="H46" s="140"/>
    </row>
    <row r="47" spans="1:9" s="7" customFormat="1" ht="24.6" customHeight="1" x14ac:dyDescent="0.25">
      <c r="A47" s="6"/>
      <c r="B47" s="6"/>
      <c r="C47" s="6"/>
      <c r="D47" s="18"/>
      <c r="E47" s="15"/>
      <c r="F47" s="15"/>
      <c r="G47" s="15"/>
      <c r="H47" s="6"/>
    </row>
    <row r="48" spans="1:9" ht="21" customHeight="1" x14ac:dyDescent="0.2">
      <c r="A48" s="139"/>
      <c r="B48" s="139"/>
    </row>
    <row r="49" spans="1:9" ht="21" customHeight="1" x14ac:dyDescent="0.2">
      <c r="B49" s="8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  <c r="I52" s="10"/>
    </row>
    <row r="53" spans="1:9" ht="21" customHeight="1" x14ac:dyDescent="0.2">
      <c r="B53" s="3"/>
    </row>
    <row r="54" spans="1:9" s="2" customFormat="1" ht="21" customHeight="1" x14ac:dyDescent="0.25">
      <c r="A54" s="13"/>
      <c r="D54" s="20"/>
      <c r="E54" s="17"/>
      <c r="F54" s="17"/>
      <c r="G54" s="17"/>
      <c r="I54" s="9"/>
    </row>
    <row r="55" spans="1:9" ht="21" customHeight="1" x14ac:dyDescent="0.2">
      <c r="B55" s="3"/>
    </row>
    <row r="56" spans="1:9" s="21" customFormat="1" ht="21" customHeight="1" x14ac:dyDescent="0.25">
      <c r="D56" s="22"/>
      <c r="E56" s="23"/>
      <c r="F56" s="23"/>
      <c r="G56" s="23"/>
    </row>
  </sheetData>
  <sheetProtection algorithmName="SHA-512" hashValue="qukIQfLOQp4Uzolkznd5rJvMGm48rJMIwFQ9tHTDdnzkx48KxcOnVnM100kFLdn8vq7I8W0u2dJNVGTm5ZgGeQ==" saltValue="IU3YRFzdCuA7hzrbFreTLw==" spinCount="100000" sheet="1" objects="1" scenarios="1"/>
  <protectedRanges>
    <protectedRange sqref="E14:E18 E20:E25 E27:E29 E31 H14 H4:H7 H8:H11 E4:E11" name="dodavatel"/>
  </protectedRanges>
  <mergeCells count="25">
    <mergeCell ref="A48:B48"/>
    <mergeCell ref="A39:H39"/>
    <mergeCell ref="A42:H42"/>
    <mergeCell ref="A41:H41"/>
    <mergeCell ref="A43:H43"/>
    <mergeCell ref="A44:H44"/>
    <mergeCell ref="A45:H45"/>
    <mergeCell ref="A46:H46"/>
    <mergeCell ref="A40:H40"/>
    <mergeCell ref="A1:H1"/>
    <mergeCell ref="H4:H5"/>
    <mergeCell ref="A4:A5"/>
    <mergeCell ref="A38:H38"/>
    <mergeCell ref="A32:B32"/>
    <mergeCell ref="A35:B35"/>
    <mergeCell ref="A37:B37"/>
    <mergeCell ref="A36:B36"/>
    <mergeCell ref="A6:A7"/>
    <mergeCell ref="A34:B34"/>
    <mergeCell ref="A33:B33"/>
    <mergeCell ref="A30:B30"/>
    <mergeCell ref="H14:H18"/>
    <mergeCell ref="H6:H7"/>
    <mergeCell ref="A12:B12"/>
    <mergeCell ref="A16:A17"/>
  </mergeCells>
  <phoneticPr fontId="3" type="noConversion"/>
  <conditionalFormatting sqref="E4:E11 E14:E18 E20:E25 E27:E29 E31">
    <cfRule type="notContainsBlanks" dxfId="2" priority="4">
      <formula>LEN(TRIM(E4))&gt;0</formula>
    </cfRule>
  </conditionalFormatting>
  <conditionalFormatting sqref="H4:H11 H14:H18">
    <cfRule type="containsText" dxfId="1" priority="2" operator="containsText" text="x">
      <formula>NOT(ISERROR(SEARCH("x",H4)))</formula>
    </cfRule>
  </conditionalFormatting>
  <conditionalFormatting sqref="H12 H23">
    <cfRule type="containsText" dxfId="0" priority="1" operator="containsText" text="x">
      <formula>NOT(ISERROR(SEARCH("x",H12)))</formula>
    </cfRule>
  </conditionalFormatting>
  <dataValidations count="1">
    <dataValidation type="whole" operator="greaterThan" allowBlank="1" showInputMessage="1" showErrorMessage="1" sqref="E14:E18 E20:E25 E27:E29 E31 E4:E11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4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2026-03-25T08:36:44Z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