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KH - Řendějov, Nová Lhota, Neškaredice,Utěšenovice\ZD a přílohy\Prilohy_ZD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<sst xmlns="http://schemas.openxmlformats.org/spreadsheetml/2006/main" count="118815" uniqueCount="13522">
  <si>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</si>
  <si>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</si>
  <si>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</si>
  <si>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</si>
  <si>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</si>
  <si>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</si>
  <si>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</si>
  <si>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</si>
  <si>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</si>
  <si>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</si>
  <si>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</si>
  <si>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</si>
  <si>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</si>
  <si>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</si>
  <si>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</si>
  <si>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</si>
  <si>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</si>
  <si>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</si>
  <si>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</si>
  <si>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</si>
  <si>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</si>
  <si>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</si>
  <si>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</si>
  <si>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</si>
  <si>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</si>
  <si>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</si>
  <si>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</si>
  <si>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</si>
  <si>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</si>
  <si>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</si>
  <si>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</si>
  <si>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</si>
  <si>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</si>
  <si>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</si>
  <si>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</si>
  <si>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</si>
  <si>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</si>
  <si>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</si>
  <si>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</si>
  <si>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</si>
  <si>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</si>
  <si>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</si>
  <si>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</si>
  <si>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</si>
  <si>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</si>
  <si>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</si>
  <si>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</si>
  <si>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</si>
  <si>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</si>
  <si>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</si>
  <si>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</si>
  <si>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</si>
  <si>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</si>
  <si>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</si>
  <si>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</si>
  <si>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</si>
  <si>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</si>
  <si>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</si>
  <si>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</si>
  <si>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</si>
  <si>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</si>
  <si>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</si>
  <si>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</si>
  <si>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</si>
  <si>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</si>
  <si>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</si>
  <si>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</si>
  <si>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</si>
  <si>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</si>
  <si>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</si>
  <si>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</si>
  <si>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</si>
  <si>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</si>
  <si>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</si>
  <si>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</si>
  <si>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</si>
  <si>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</si>
  <si>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</si>
  <si>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</si>
  <si>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</si>
  <si>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</si>
  <si>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</si>
  <si>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</si>
  <si>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</si>
  <si>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</si>
  <si>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</si>
  <si>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</si>
  <si>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</si>
  <si>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</si>
  <si>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</si>
  <si>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</si>
  <si>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</si>
  <si>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</si>
  <si>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</si>
  <si>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</si>
  <si>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</si>
  <si>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</si>
  <si>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</si>
  <si>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</si>
  <si>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</si>
  <si>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</si>
  <si>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</si>
  <si>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</si>
  <si>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</si>
  <si>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</si>
  <si>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</si>
  <si>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</si>
  <si>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</si>
  <si>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</si>
  <si>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</si>
  <si>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</si>
  <si>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</si>
  <si>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</si>
  <si>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</si>
  <si>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</si>
  <si>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</si>
  <si>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</si>
  <si>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</si>
  <si>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</si>
  <si>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</si>
  <si>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</si>
  <si>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</si>
  <si>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</si>
  <si>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</si>
  <si>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</si>
  <si>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</si>
  <si>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</si>
  <si>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</si>
  <si>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</si>
  <si>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</si>
  <si>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</si>
  <si>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</si>
  <si>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</si>
  <si>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</si>
  <si>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</si>
  <si>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</si>
  <si>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</si>
  <si>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</si>
  <si>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</si>
  <si>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</si>
  <si>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</si>
  <si>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</si>
  <si>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</si>
  <si>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</si>
  <si>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</si>
  <si>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</si>
  <si>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</si>
  <si>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</si>
  <si>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</si>
  <si>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</si>
  <si>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</si>
  <si>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</si>
  <si>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</si>
  <si>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</si>
  <si>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</si>
  <si>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</si>
  <si>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</si>
  <si>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</si>
  <si>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</si>
  <si>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</si>
  <si>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</si>
  <si>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</si>
  <si>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</si>
  <si>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</si>
  <si>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</si>
  <si>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</si>
  <si>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</si>
  <si>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</si>
  <si>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</si>
  <si>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</si>
  <si>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</si>
  <si>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</si>
  <si>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</si>
  <si>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</si>
  <si>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</si>
  <si>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</si>
  <si>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</si>
  <si>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</si>
  <si>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</si>
  <si>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</si>
  <si>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</si>
  <si>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</si>
  <si>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</si>
  <si>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</si>
  <si>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</si>
  <si>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</si>
  <si>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</si>
  <si>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</si>
  <si>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</si>
  <si>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</si>
  <si>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</si>
  <si>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</si>
  <si>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</si>
  <si>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</si>
  <si>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</si>
  <si>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</si>
  <si>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</si>
  <si>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</si>
  <si>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</si>
  <si>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</si>
  <si>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</si>
  <si>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</si>
  <si>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</si>
  <si>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</si>
  <si>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</si>
  <si>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</si>
  <si>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</si>
  <si>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</si>
  <si>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</si>
  <si>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</si>
  <si>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</si>
  <si>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</si>
  <si>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</si>
  <si>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</si>
  <si>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</si>
  <si>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</si>
  <si>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</si>
  <si>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</si>
  <si>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</si>
  <si>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</si>
  <si>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</si>
  <si>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</si>
  <si>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</si>
  <si>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</si>
  <si>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</si>
  <si>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</si>
  <si>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</si>
  <si>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</si>
  <si>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</si>
  <si>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</si>
  <si>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</si>
  <si>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</si>
  <si>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</si>
  <si>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</si>
  <si>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</si>
  <si>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</si>
  <si>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</si>
  <si>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</si>
  <si>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</si>
  <si>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</si>
  <si>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</si>
  <si>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</si>
  <si>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</si>
  <si>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</si>
  <si>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</si>
  <si>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</si>
  <si>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</si>
  <si>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</si>
  <si>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</si>
  <si>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</si>
  <si>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</si>
  <si>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</si>
  <si>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</si>
  <si>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</si>
  <si>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</si>
  <si>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</si>
  <si>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</si>
  <si>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</si>
  <si>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</si>
  <si>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</si>
  <si>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</si>
  <si>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</si>
  <si>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</si>
  <si>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</si>
  <si>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</si>
  <si>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</si>
  <si>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</si>
  <si>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</si>
  <si>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</si>
  <si>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</si>
  <si>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</si>
  <si>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</si>
  <si>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</si>
  <si>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</si>
  <si>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</si>
  <si>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</si>
  <si>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</si>
  <si>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</si>
  <si>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</si>
  <si>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</si>
  <si>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</si>
  <si>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</si>
  <si>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</si>
  <si>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</si>
  <si>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</si>
  <si>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</si>
  <si>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</si>
  <si>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</si>
  <si>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</si>
  <si>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</si>
  <si>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</si>
  <si>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</si>
  <si>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</si>
  <si>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</si>
  <si>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</si>
  <si>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</si>
  <si>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</si>
  <si>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</si>
  <si>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</si>
  <si>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</si>
  <si>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</si>
  <si>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</si>
  <si>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</si>
  <si>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</si>
  <si>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</si>
  <si>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</si>
  <si>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</si>
  <si>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</si>
  <si>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</si>
  <si>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</si>
  <si>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</si>
  <si>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</si>
  <si>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</si>
  <si>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</si>
  <si>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</si>
  <si>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</si>
  <si>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</si>
  <si>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</si>
  <si>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</si>
  <si>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</si>
  <si>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</si>
  <si>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</si>
  <si>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</si>
  <si>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</si>
  <si>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</si>
  <si>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</si>
  <si>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</si>
  <si>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</si>
  <si>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</si>
  <si>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</si>
  <si>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</si>
  <si>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</si>
  <si>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</si>
  <si>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</si>
  <si>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</si>
  <si>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</si>
  <si>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</si>
  <si>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</si>
  <si>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</si>
  <si>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</si>
  <si>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</si>
  <si>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</si>
  <si>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</si>
  <si>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</si>
  <si>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</si>
  <si>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</si>
  <si>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</si>
  <si>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</si>
  <si>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</si>
  <si>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</si>
  <si>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</si>
  <si>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</si>
  <si>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</si>
  <si>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</si>
  <si>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</si>
  <si>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</si>
  <si>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</si>
  <si>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</si>
  <si>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</si>
  <si>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</si>
  <si>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</si>
  <si>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</si>
  <si>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</si>
  <si>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</si>
  <si>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</si>
  <si>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</si>
  <si>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</si>
  <si>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</si>
  <si>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</si>
  <si>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</si>
  <si>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</si>
  <si>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</si>
  <si>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</si>
  <si>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</si>
  <si>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</si>
  <si>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</si>
  <si>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</si>
  <si>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</si>
  <si>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</si>
  <si>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</si>
  <si>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</si>
  <si>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</si>
  <si>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</si>
  <si>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</si>
  <si>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</si>
  <si>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</si>
  <si>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</si>
  <si>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</si>
  <si>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</si>
  <si>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</si>
  <si>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</si>
  <si>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</si>
  <si>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</si>
  <si>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</si>
  <si>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</si>
  <si>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</si>
  <si>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</si>
  <si>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</si>
  <si>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</si>
  <si>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</si>
  <si>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</si>
  <si>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</si>
  <si>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</si>
  <si>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</si>
  <si>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</si>
  <si>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</si>
  <si>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</si>
  <si>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</si>
  <si>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</si>
  <si>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</si>
  <si>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</si>
  <si>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</si>
  <si>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</si>
  <si>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</si>
  <si>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</si>
  <si>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</si>
  <si>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</si>
  <si>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</si>
  <si>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</si>
  <si>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</si>
  <si>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</si>
  <si>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</si>
  <si>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</si>
  <si>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</si>
  <si>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</si>
  <si>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</si>
  <si>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</si>
  <si>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</si>
  <si>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</si>
  <si>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</si>
  <si>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</si>
  <si>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</si>
  <si>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</si>
  <si>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</si>
  <si>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</si>
  <si>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</si>
  <si>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</si>
  <si>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</si>
  <si>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</si>
  <si>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</si>
  <si>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</si>
  <si>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</si>
  <si>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</si>
  <si>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</si>
  <si>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</si>
  <si>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</si>
  <si>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</si>
  <si>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</si>
  <si>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</si>
  <si>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</si>
  <si>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</si>
  <si>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</si>
  <si>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</si>
  <si>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</si>
  <si>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</si>
  <si>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</si>
  <si>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</si>
  <si>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</si>
  <si>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</si>
  <si>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</si>
  <si>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</si>
  <si>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</si>
  <si>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</si>
  <si>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</si>
  <si>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</si>
  <si>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</si>
  <si>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</si>
  <si>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</si>
  <si>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</si>
  <si>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</si>
  <si>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</si>
  <si>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</si>
  <si>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</si>
  <si>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</si>
  <si>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</si>
  <si>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</si>
  <si>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</si>
  <si>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</si>
  <si>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</si>
  <si>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</si>
  <si>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</si>
  <si>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</si>
  <si>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</si>
  <si>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</si>
  <si>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</si>
  <si>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</si>
  <si>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</si>
  <si>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</si>
  <si>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</si>
  <si>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</si>
  <si>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</si>
  <si>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</si>
  <si>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</si>
  <si>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</si>
  <si>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</si>
  <si>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</si>
  <si>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</si>
  <si>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</si>
  <si>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</si>
  <si>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</si>
  <si>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</si>
  <si>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</si>
  <si>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</si>
  <si>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</si>
  <si>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</si>
  <si>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</si>
  <si>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</si>
  <si>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</si>
  <si>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</si>
  <si>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</si>
  <si>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</si>
  <si>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</si>
  <si>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</si>
  <si>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</si>
  <si>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</si>
  <si>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</si>
  <si>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</si>
  <si>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</si>
  <si>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</si>
  <si>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</si>
  <si>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</si>
  <si>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</si>
  <si>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</si>
  <si>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</si>
  <si>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</si>
  <si>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</si>
  <si>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</si>
  <si>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</si>
  <si>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</si>
  <si>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</si>
  <si>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</si>
  <si>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</si>
  <si>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</si>
  <si>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</si>
  <si>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</si>
  <si>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</si>
  <si>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</si>
  <si>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</si>
  <si>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</si>
  <si>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</si>
  <si>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</si>
  <si>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</si>
  <si>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</si>
  <si>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</si>
  <si>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</si>
  <si>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</si>
  <si>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</si>
  <si>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</si>
  <si>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</si>
  <si>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</si>
  <si>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</si>
  <si>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</si>
  <si>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</si>
  <si>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</si>
  <si>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</si>
  <si>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</si>
  <si>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</si>
  <si>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</si>
  <si>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</si>
  <si>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</si>
  <si>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</si>
  <si>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</si>
  <si>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</si>
  <si>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</si>
  <si>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</si>
  <si>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</si>
  <si>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</si>
  <si>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</si>
  <si>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</si>
  <si>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</si>
  <si>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</si>
  <si>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</si>
  <si>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</si>
  <si>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</si>
  <si>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</si>
  <si>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</si>
  <si>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</si>
  <si>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</si>
  <si>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</si>
  <si>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</si>
  <si>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</si>
  <si>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</si>
  <si>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</si>
  <si>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</si>
  <si>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</si>
  <si>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</si>
  <si>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</si>
  <si>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</si>
  <si>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</si>
  <si>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</si>
  <si>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</si>
  <si>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</si>
  <si>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</si>
  <si>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</si>
  <si>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</si>
  <si>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</si>
  <si>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</si>
  <si>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</si>
  <si>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</si>
  <si>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</si>
  <si>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</si>
  <si>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</si>
  <si>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</si>
  <si>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</si>
  <si>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</si>
  <si>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</si>
  <si>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</si>
  <si>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</si>
  <si>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</si>
  <si>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</si>
  <si>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</si>
  <si>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</si>
  <si>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</si>
  <si>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</si>
  <si>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</si>
  <si>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</si>
  <si>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</si>
  <si>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</si>
  <si>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</si>
  <si>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</si>
  <si>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</si>
  <si>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</si>
  <si>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</si>
  <si>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</si>
  <si>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</si>
  <si>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</si>
  <si>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</si>
  <si>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</si>
  <si>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</si>
  <si>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</si>
  <si>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</si>
  <si>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</si>
  <si>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</si>
  <si>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</si>
  <si>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</si>
  <si>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</si>
  <si>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</si>
  <si>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</si>
  <si>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</si>
  <si>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</si>
  <si>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</si>
  <si>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</si>
  <si>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</si>
  <si>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</si>
  <si>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</si>
  <si>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</si>
  <si>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</si>
  <si>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</si>
  <si>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</si>
  <si>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</si>
  <si>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</si>
  <si>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</si>
  <si>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</si>
  <si>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</si>
  <si>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</si>
  <si>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</si>
  <si>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</si>
  <si>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</si>
  <si>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</si>
  <si>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</si>
  <si>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</si>
  <si>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</si>
  <si>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</si>
  <si>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</si>
  <si>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</si>
  <si>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</si>
  <si>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</si>
  <si>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</si>
  <si>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</si>
  <si>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</si>
  <si>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</si>
  <si>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</si>
  <si>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</si>
  <si>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</si>
  <si>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</si>
  <si>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</si>
  <si>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</si>
  <si>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</si>
  <si>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</si>
  <si>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</si>
  <si>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</si>
  <si>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</si>
  <si>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</si>
  <si>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</si>
  <si>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</si>
  <si>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</si>
  <si>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</si>
  <si>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</si>
  <si>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</si>
  <si>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</si>
  <si>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</si>
  <si>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</si>
  <si>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</si>
  <si>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</si>
  <si>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</si>
  <si>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</si>
  <si>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</si>
  <si>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</si>
  <si>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</si>
  <si>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</si>
  <si>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</si>
  <si>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</si>
  <si>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</si>
  <si>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</si>
  <si>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</si>
  <si>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</si>
  <si>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</si>
  <si>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</si>
  <si>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</si>
  <si>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</si>
  <si>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</si>
  <si>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</si>
  <si>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</si>
  <si>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</si>
  <si>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</si>
  <si>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</si>
  <si>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</si>
  <si>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</si>
  <si>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</si>
  <si>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</si>
  <si>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</si>
  <si>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</si>
  <si>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</si>
  <si>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</si>
  <si>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</si>
  <si>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</si>
  <si>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</si>
  <si>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</si>
  <si>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</si>
  <si>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</si>
  <si>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</si>
  <si>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</si>
  <si>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</si>
  <si>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</si>
  <si>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</si>
  <si>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</si>
  <si>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</si>
  <si>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</si>
  <si>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</si>
  <si>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</si>
  <si>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</si>
  <si>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</si>
  <si>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</si>
  <si>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</si>
  <si>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</si>
  <si>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</si>
  <si>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</si>
  <si>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</si>
  <si>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</si>
  <si>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</si>
  <si>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</si>
  <si>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</si>
  <si>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</si>
  <si>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</si>
  <si>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</si>
  <si>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</si>
  <si>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</si>
  <si>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</si>
  <si>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</si>
  <si>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</si>
  <si>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</si>
  <si>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</si>
  <si>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</si>
  <si>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</si>
  <si>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</si>
  <si>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</si>
  <si>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</si>
  <si>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</si>
  <si>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</si>
  <si>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</si>
  <si>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</si>
  <si>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</si>
  <si>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</si>
  <si>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</si>
  <si>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</si>
  <si>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</si>
  <si>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</si>
  <si>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</si>
  <si>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</si>
  <si>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</si>
  <si>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</si>
  <si>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</si>
  <si>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</si>
  <si>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</si>
  <si>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</si>
  <si>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</si>
  <si>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</si>
  <si>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</si>
  <si>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</si>
  <si>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</si>
  <si>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</si>
  <si>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</si>
  <si>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</si>
  <si>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</si>
  <si>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</si>
  <si>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</si>
  <si>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</si>
  <si>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</si>
  <si>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</si>
  <si>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</si>
  <si>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</si>
  <si>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</si>
  <si>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</si>
  <si>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</si>
  <si>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</si>
  <si>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</si>
  <si>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</si>
  <si>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</si>
  <si>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</si>
  <si>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</si>
  <si>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</si>
  <si>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</si>
  <si>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</si>
  <si>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</si>
  <si>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</si>
  <si>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</si>
  <si>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</si>
  <si>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</si>
  <si>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</si>
  <si>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</si>
  <si>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</si>
  <si>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</si>
  <si>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</si>
  <si>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</si>
  <si>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</si>
  <si>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</si>
  <si>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</si>
  <si>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</si>
  <si>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</si>
  <si>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</si>
  <si>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</si>
  <si>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</si>
  <si>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</si>
  <si>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</si>
  <si>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</si>
  <si>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</si>
  <si>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</si>
  <si>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</si>
  <si>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</si>
  <si>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</si>
  <si>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</si>
  <si>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</si>
  <si>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</si>
  <si>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</si>
  <si>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</si>
  <si>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</si>
  <si>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</si>
  <si>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</si>
  <si>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</si>
  <si>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</si>
  <si>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</si>
  <si>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</si>
  <si>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</si>
  <si>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</si>
  <si>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</si>
  <si>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</si>
  <si>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</si>
  <si>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</si>
  <si>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</si>
  <si>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</si>
  <si>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</si>
  <si>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</si>
  <si>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</si>
  <si>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</si>
  <si>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</si>
  <si>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</si>
  <si>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</si>
  <si>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</si>
  <si>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</si>
  <si>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</si>
  <si>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</si>
  <si>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</si>
  <si>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</si>
  <si>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</si>
  <si>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</si>
  <si>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</si>
  <si>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</si>
  <si>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</si>
  <si>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</si>
  <si>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</si>
  <si>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</si>
  <si>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</si>
  <si>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</si>
  <si>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</si>
  <si>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</si>
  <si>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</si>
  <si>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</si>
  <si>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</si>
  <si>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</si>
  <si>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</si>
  <si>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</si>
  <si>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</si>
  <si>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</si>
  <si>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</si>
  <si>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</si>
  <si>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</si>
  <si>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</si>
  <si>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</si>
  <si>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</si>
  <si>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</si>
  <si>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</si>
  <si>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</si>
  <si>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</si>
  <si>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</si>
  <si>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</si>
  <si>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</si>
  <si>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</si>
  <si>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</si>
  <si>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</si>
  <si>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</si>
  <si>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</si>
  <si>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</si>
  <si>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</si>
  <si>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</si>
  <si>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</si>
  <si>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</si>
  <si>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</si>
  <si>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</si>
  <si>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</si>
  <si>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</si>
  <si>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</si>
  <si>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</si>
  <si>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</si>
  <si>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</si>
  <si>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</si>
  <si>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</si>
  <si>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</si>
  <si>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</si>
  <si>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</si>
  <si>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</si>
  <si>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</si>
  <si>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</si>
  <si>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</si>
  <si>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</si>
  <si>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</si>
  <si>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</si>
  <si>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</si>
  <si>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</si>
  <si>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</si>
  <si>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</si>
  <si>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</si>
  <si>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</si>
  <si>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</si>
  <si>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</si>
  <si>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</si>
  <si>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</si>
  <si>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</si>
  <si>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</si>
  <si>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</si>
  <si>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</si>
  <si>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</si>
  <si>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</si>
  <si>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</si>
  <si>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</si>
  <si>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</si>
  <si>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</si>
  <si>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</si>
  <si>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</si>
  <si>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</si>
  <si>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</si>
  <si>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</si>
  <si>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</si>
  <si>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</si>
  <si>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</si>
  <si>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</si>
  <si>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</si>
  <si>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</si>
  <si>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</si>
  <si>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</si>
  <si>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</si>
  <si>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</si>
  <si>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</si>
  <si>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</si>
  <si>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</si>
  <si>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</si>
  <si>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</si>
  <si>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</si>
  <si>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</si>
  <si>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</si>
  <si>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</si>
  <si>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</si>
  <si>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</si>
  <si>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</si>
  <si>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</si>
  <si>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</si>
  <si>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</si>
  <si>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</si>
  <si>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</si>
  <si>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</si>
  <si>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</si>
  <si>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</si>
  <si>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</si>
  <si>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</si>
  <si>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</si>
  <si>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</si>
  <si>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</si>
  <si>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</si>
  <si>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</si>
  <si>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</si>
  <si>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</si>
  <si>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</si>
  <si>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</si>
  <si>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</si>
  <si>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</si>
  <si>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</si>
  <si>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</si>
  <si>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</si>
  <si>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</si>
  <si>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</si>
  <si>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</si>
  <si>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</si>
  <si>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</si>
  <si>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</si>
  <si>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</si>
  <si>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</si>
  <si>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</si>
  <si>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</si>
  <si>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</si>
  <si>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</si>
  <si>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</si>
  <si>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</si>
  <si>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</si>
  <si>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</si>
  <si>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</si>
  <si>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</si>
  <si>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</si>
  <si>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</si>
  <si>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</si>
  <si>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</si>
  <si>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</si>
  <si>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</si>
  <si>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</si>
  <si>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</si>
  <si>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</si>
  <si>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</si>
  <si>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</si>
  <si>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</si>
  <si>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</si>
  <si>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</si>
  <si>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</si>
  <si>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</si>
  <si>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</si>
  <si>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</si>
  <si>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</si>
  <si>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</si>
  <si>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</si>
  <si>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</si>
  <si>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</si>
  <si>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</si>
  <si>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</si>
  <si>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</si>
  <si>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</si>
  <si>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</si>
  <si>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</si>
  <si>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</si>
  <si>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</si>
  <si>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</si>
  <si>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</si>
  <si>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</si>
  <si>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</si>
  <si>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</si>
  <si>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</si>
  <si>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</si>
  <si>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</si>
  <si>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</si>
  <si>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</si>
  <si>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</si>
  <si>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</si>
  <si>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</si>
  <si>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</si>
  <si>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</si>
  <si>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</si>
  <si>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</si>
  <si>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</si>
  <si>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</si>
  <si>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</si>
  <si>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</si>
  <si>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</si>
  <si>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</si>
  <si>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</si>
  <si>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</si>
  <si>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</si>
  <si>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</si>
  <si>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</si>
  <si>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</si>
  <si>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</si>
  <si>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</si>
  <si>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</si>
  <si>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</si>
  <si>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</si>
  <si>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</si>
  <si>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</si>
  <si>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</si>
  <si>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</si>
  <si>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</si>
  <si>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</si>
  <si>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</si>
  <si>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</si>
  <si>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</si>
  <si>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</si>
  <si>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</si>
  <si>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</si>
  <si>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</si>
  <si>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</si>
  <si>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</si>
  <si>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</si>
  <si>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</si>
  <si>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</si>
  <si>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</si>
  <si>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</si>
  <si>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</si>
  <si>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</si>
  <si>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</si>
  <si>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</si>
  <si>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</si>
  <si>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</si>
  <si>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</si>
  <si>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</si>
  <si>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</si>
  <si>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</si>
  <si>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</si>
  <si>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</si>
  <si>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</si>
  <si>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</si>
  <si>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</si>
  <si>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</si>
  <si>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</si>
  <si>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</si>
  <si>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</si>
  <si>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</si>
  <si>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</si>
  <si>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</si>
  <si>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</si>
  <si>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</si>
  <si>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</si>
  <si>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</si>
  <si>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</si>
  <si>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</si>
  <si>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</si>
  <si>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</si>
  <si>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</si>
  <si>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</si>
  <si>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</si>
  <si>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</si>
  <si>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</si>
  <si>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</si>
  <si>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</si>
  <si>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</si>
  <si>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</si>
  <si>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</si>
  <si>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</si>
  <si>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</si>
  <si>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</si>
  <si>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</si>
  <si>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</si>
  <si>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</si>
  <si>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</si>
  <si>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</si>
  <si>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</si>
  <si>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</si>
  <si>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</si>
  <si>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</si>
  <si>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</si>
  <si>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</si>
  <si>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</si>
  <si>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</si>
  <si>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</si>
  <si>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</si>
  <si>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</si>
  <si>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</si>
  <si>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</si>
  <si>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</si>
  <si>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</si>
  <si>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</si>
  <si>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</si>
  <si>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</si>
  <si>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</si>
  <si>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</si>
  <si>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</si>
  <si>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</si>
  <si>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</si>
  <si>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</si>
  <si>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</si>
  <si>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</si>
  <si>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</si>
  <si>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</si>
  <si>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</si>
  <si>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</si>
  <si>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</si>
  <si>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</si>
  <si>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</si>
  <si>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</si>
  <si>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</si>
  <si>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</si>
  <si>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</si>
  <si>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</si>
  <si>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</si>
  <si>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</si>
  <si>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</si>
  <si>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</si>
  <si>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</si>
  <si>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</si>
  <si>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</si>
  <si>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</si>
  <si>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</si>
  <si>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</si>
  <si>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</si>
  <si>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</si>
  <si>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</si>
  <si>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</si>
  <si>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</si>
  <si>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</si>
  <si>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</si>
  <si>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</si>
  <si>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</si>
  <si>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</si>
  <si>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</si>
  <si>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</si>
  <si>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</si>
  <si>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</si>
  <si>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</si>
  <si>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</si>
  <si>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</si>
  <si>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</si>
  <si>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</si>
  <si>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</si>
  <si>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</si>
  <si>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</si>
  <si>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</si>
  <si>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</si>
  <si>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</si>
  <si>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</si>
  <si>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</si>
  <si>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</si>
  <si>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</si>
  <si>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</si>
  <si>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</si>
  <si>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</si>
  <si>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</si>
  <si>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</si>
  <si>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</si>
  <si>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</si>
  <si>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</si>
  <si>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</si>
  <si>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</si>
  <si>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</si>
  <si>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</si>
  <si>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</si>
  <si>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</si>
  <si>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</si>
  <si>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</si>
  <si>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</si>
  <si>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</si>
  <si>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</si>
  <si>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</si>
  <si>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</si>
  <si>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</si>
  <si>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</si>
  <si>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</si>
  <si>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</si>
  <si>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</si>
  <si>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</si>
  <si>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</si>
  <si>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</si>
  <si>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</si>
  <si>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</si>
  <si>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</si>
  <si>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</si>
  <si>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</si>
  <si>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</si>
  <si>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</si>
  <si>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</si>
  <si>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</si>
  <si>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</si>
  <si>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</si>
  <si>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</si>
  <si>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</si>
  <si>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</si>
  <si>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</si>
  <si>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</si>
  <si>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</si>
  <si>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</si>
  <si>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</si>
  <si>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</si>
  <si>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</si>
  <si>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</si>
  <si>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</si>
  <si>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</si>
  <si>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</si>
  <si>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</si>
  <si>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</si>
  <si>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</si>
  <si>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</si>
  <si>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</si>
  <si>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</si>
  <si>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</si>
  <si>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</si>
  <si>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</si>
  <si>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</si>
  <si>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</si>
  <si>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</si>
  <si>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</si>
  <si>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</si>
  <si>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</si>
  <si>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</si>
  <si>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</si>
  <si>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</si>
  <si>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</si>
  <si>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</si>
  <si>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</si>
  <si>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</si>
  <si>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</si>
  <si>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</si>
  <si>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</si>
  <si>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</si>
  <si>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</si>
  <si>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</si>
  <si>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</si>
  <si>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</si>
  <si>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</si>
  <si>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</si>
  <si>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</si>
  <si>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</si>
  <si>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</si>
  <si>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</si>
  <si>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</si>
  <si>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</si>
  <si>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</si>
  <si>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</si>
  <si>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</si>
  <si>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</si>
  <si>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</si>
  <si>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</si>
  <si>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</si>
  <si>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</si>
  <si>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</si>
  <si>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</si>
  <si>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</si>
  <si>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</si>
  <si>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</si>
  <si>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</si>
  <si>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</si>
  <si>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</si>
  <si>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</si>
  <si>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</si>
  <si>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</si>
  <si>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</si>
  <si>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</si>
  <si>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</si>
  <si>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</si>
  <si>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</si>
  <si>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</si>
  <si>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</si>
  <si>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</si>
  <si>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</si>
  <si>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</si>
  <si>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</si>
  <si>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</si>
  <si>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</si>
  <si>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</si>
  <si>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</si>
  <si>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</si>
  <si>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</si>
  <si>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</si>
  <si>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</si>
  <si>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</si>
  <si>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</si>
  <si>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</si>
  <si>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</si>
  <si>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</si>
  <si>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</si>
  <si>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</si>
  <si>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</si>
  <si>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</si>
  <si>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</si>
  <si>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</si>
  <si>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</si>
  <si>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</si>
  <si>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</si>
  <si>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</si>
  <si>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</si>
  <si>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</si>
  <si>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</si>
  <si>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</si>
  <si>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</si>
  <si>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</si>
  <si>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</si>
  <si>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</si>
  <si>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</si>
  <si>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</si>
  <si>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</si>
  <si>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</si>
  <si>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</si>
  <si>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</si>
  <si>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</si>
  <si>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</si>
  <si>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</si>
  <si>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</si>
  <si>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</si>
  <si>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</si>
  <si>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</si>
  <si>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</si>
  <si>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</si>
  <si>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</si>
  <si>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</si>
  <si>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</si>
  <si>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</si>
  <si>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</si>
  <si>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</si>
  <si>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</si>
  <si>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</si>
  <si>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</si>
  <si>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</si>
  <si>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</si>
  <si>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</si>
  <si>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</si>
  <si>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</si>
  <si>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</si>
  <si>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</si>
  <si>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</si>
  <si>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</si>
  <si>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</si>
  <si>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</si>
  <si>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</si>
  <si>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</si>
  <si>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</si>
  <si>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</si>
  <si>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</si>
  <si>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</si>
  <si>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</si>
  <si>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</si>
  <si>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</si>
  <si>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</si>
  <si>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</si>
  <si>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</si>
  <si>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</si>
  <si>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</si>
  <si>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</si>
  <si>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</si>
  <si>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</si>
  <si>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</si>
  <si>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</si>
  <si>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</si>
  <si>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</si>
  <si>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</si>
  <si>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</si>
  <si>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</si>
  <si>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</si>
  <si>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</si>
  <si>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</si>
  <si>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</si>
  <si>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</si>
  <si>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</si>
  <si>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</si>
  <si>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</si>
  <si>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</si>
  <si>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</si>
  <si>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</si>
  <si>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</si>
  <si>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</si>
  <si>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</si>
  <si>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</si>
  <si>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</si>
  <si>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</si>
  <si>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</si>
  <si>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</si>
  <si>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</si>
  <si>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</si>
  <si>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</si>
  <si>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</si>
  <si>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</si>
  <si>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</si>
  <si>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</si>
  <si>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</si>
  <si>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</si>
  <si>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</si>
  <si>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</si>
  <si>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</si>
  <si>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</si>
  <si>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</si>
  <si>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</si>
  <si>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</si>
  <si>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</si>
  <si>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</si>
  <si>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</si>
  <si>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</si>
  <si>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</si>
  <si>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</si>
  <si>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</si>
  <si>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</si>
  <si>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</si>
  <si>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</si>
  <si>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</si>
  <si>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</si>
  <si>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</si>
  <si>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</si>
  <si>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</si>
  <si>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</si>
  <si>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</si>
  <si>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</si>
  <si>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</si>
  <si>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</si>
  <si>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</si>
  <si>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</si>
  <si>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</si>
  <si>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</si>
  <si>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</si>
  <si>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</si>
  <si>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</si>
  <si>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</si>
  <si>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</si>
  <si>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</si>
  <si>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</si>
  <si>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</si>
  <si>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</si>
  <si>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</si>
  <si>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</si>
  <si>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</si>
  <si>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</si>
  <si>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</si>
  <si>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</si>
  <si>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</si>
  <si>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</si>
  <si>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</si>
  <si>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</si>
  <si>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</si>
  <si>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</si>
  <si>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</si>
  <si>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</si>
  <si>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</si>
  <si>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</si>
  <si>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</si>
  <si>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</si>
  <si>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</si>
  <si>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</si>
  <si>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</si>
  <si>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</si>
  <si>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</si>
  <si>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</si>
  <si>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</si>
  <si>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</si>
  <si>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</si>
  <si>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</si>
  <si>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</si>
  <si>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</si>
  <si>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</si>
  <si>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</si>
  <si>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</si>
  <si>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</si>
  <si>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</si>
  <si>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</si>
  <si>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</si>
  <si>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</si>
  <si>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</si>
  <si>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</si>
  <si>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</si>
  <si>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</si>
  <si>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</si>
  <si>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</si>
  <si>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</si>
  <si>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</si>
  <si>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</si>
  <si>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</si>
  <si>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</si>
  <si>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</si>
  <si>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</si>
  <si>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</si>
  <si>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</si>
  <si>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</si>
  <si>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</si>
  <si>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</si>
  <si>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</si>
  <si>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</si>
  <si>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</si>
  <si>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</si>
  <si>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</si>
  <si>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</si>
  <si>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</si>
  <si>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</si>
  <si>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</si>
  <si>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</si>
  <si>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</si>
  <si>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</si>
  <si>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</si>
  <si>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</si>
  <si>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</si>
  <si>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</si>
  <si>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</si>
  <si>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</si>
  <si>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</si>
  <si>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</si>
  <si>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</si>
  <si>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</si>
  <si>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</si>
  <si>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</si>
  <si>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</si>
  <si>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</si>
  <si>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</si>
  <si>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</si>
  <si>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</si>
  <si>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</si>
  <si>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</si>
  <si>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</si>
  <si>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</si>
  <si>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</si>
  <si>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</si>
  <si>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</si>
  <si>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</si>
  <si>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</si>
  <si>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</si>
  <si>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</si>
  <si>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</si>
  <si>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</si>
  <si>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</si>
  <si>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</si>
  <si>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</si>
  <si>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</si>
  <si>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</si>
  <si>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</si>
  <si>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</si>
  <si>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</si>
  <si>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</si>
  <si>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</si>
  <si>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</si>
  <si>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</si>
  <si>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</si>
  <si>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</si>
  <si>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</si>
  <si>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</si>
  <si>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</si>
  <si>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</si>
  <si>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</si>
  <si>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</si>
  <si>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</si>
  <si>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</si>
  <si>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</si>
  <si>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</si>
  <si>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</si>
  <si>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</si>
  <si>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</si>
  <si>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</si>
  <si>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</si>
  <si>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</si>
  <si>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</si>
  <si>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</si>
  <si>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</si>
  <si>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</si>
  <si>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</si>
  <si>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</si>
  <si>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</si>
  <si>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</si>
  <si>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</si>
  <si>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</si>
  <si>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</si>
  <si>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</si>
  <si>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</si>
  <si>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</si>
  <si>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</si>
  <si>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</si>
  <si>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</si>
  <si>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</si>
  <si>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</si>
  <si>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</si>
  <si>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</si>
  <si>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</si>
  <si>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</si>
  <si>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</si>
  <si>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</si>
  <si>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</si>
  <si>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</si>
  <si>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</si>
  <si>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</si>
  <si>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</si>
  <si>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</si>
  <si>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</si>
  <si>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</si>
  <si>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</si>
  <si>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</si>
  <si>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</si>
  <si>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</si>
  <si>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</si>
  <si>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</si>
  <si>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</si>
  <si>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</si>
  <si>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</si>
  <si>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</si>
  <si>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</si>
  <si>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</si>
  <si>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</si>
  <si>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</si>
  <si>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</si>
  <si>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</si>
  <si>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</si>
  <si>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</si>
  <si>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</si>
  <si>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</si>
  <si>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</si>
  <si>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</si>
  <si>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</si>
  <si>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</si>
  <si>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</si>
  <si>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</si>
  <si>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</si>
  <si>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</si>
  <si>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</si>
  <si>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</si>
  <si>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</si>
  <si>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</si>
  <si>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</si>
  <si>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</si>
  <si>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</si>
  <si>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</si>
  <si>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</si>
  <si>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</si>
  <si>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</si>
  <si>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</si>
  <si>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</si>
  <si>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</si>
  <si>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</si>
  <si>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</si>
  <si>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</si>
  <si>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</si>
  <si>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</si>
  <si>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</si>
  <si>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</si>
  <si>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</si>
  <si>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</si>
  <si>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</si>
  <si>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</si>
  <si>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</si>
  <si>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</si>
  <si>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</si>
  <si>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</si>
  <si>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</si>
  <si>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</si>
  <si>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</si>
  <si>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</si>
  <si>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</si>
  <si>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</si>
  <si>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</si>
  <si>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</si>
  <si>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</si>
  <si>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</si>
  <si>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</si>
  <si>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</si>
  <si>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</si>
  <si>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</si>
  <si>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</si>
  <si>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</si>
  <si>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</si>
  <si>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</si>
  <si>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</si>
  <si>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</si>
  <si>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</si>
  <si>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</si>
  <si>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</si>
  <si>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</si>
  <si>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</si>
  <si>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</si>
  <si>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</si>
  <si>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</si>
  <si>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</si>
  <si>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</si>
  <si>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</si>
  <si>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</si>
  <si>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</si>
  <si>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</si>
  <si>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</si>
  <si>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</si>
  <si>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</si>
  <si>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</si>
  <si>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</si>
  <si>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</si>
  <si>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</si>
  <si>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</si>
  <si>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</si>
  <si>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</si>
  <si>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</si>
  <si>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</si>
  <si>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</si>
  <si>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</si>
  <si>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</si>
  <si>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</si>
  <si>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</si>
  <si>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</si>
  <si>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</si>
  <si>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</si>
  <si>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</si>
  <si>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</si>
  <si>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</si>
  <si>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</si>
  <si>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</si>
  <si>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</si>
  <si>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</si>
  <si>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</si>
  <si>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</si>
  <si>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</si>
  <si>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</si>
  <si>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</si>
  <si>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</si>
  <si>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</si>
  <si>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</si>
  <si>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</si>
  <si>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</si>
  <si>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</si>
  <si>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</si>
  <si>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</si>
  <si>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</si>
  <si>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</si>
  <si>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</si>
  <si>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</si>
  <si>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</si>
  <si>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</si>
  <si>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</si>
  <si>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</si>
  <si>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</si>
  <si>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</si>
  <si>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</si>
  <si>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</si>
  <si>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</si>
  <si>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</si>
  <si>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</si>
  <si>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</si>
  <si>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</si>
  <si>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</si>
  <si>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</si>
  <si>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</si>
  <si>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</si>
  <si>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</si>
  <si>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</si>
  <si>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</si>
  <si>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</si>
  <si>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</si>
  <si>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</si>
  <si>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</si>
  <si>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</si>
  <si>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</si>
  <si>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</si>
  <si>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</si>
  <si>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</si>
  <si>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</si>
  <si>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</si>
  <si>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</si>
  <si>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</si>
  <si>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</si>
  <si>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</si>
  <si>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</si>
  <si>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</si>
  <si>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</si>
  <si>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</si>
  <si>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</si>
  <si>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</si>
  <si>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</si>
  <si>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</si>
  <si>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</si>
  <si>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</si>
  <si>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</si>
  <si>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</si>
  <si>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</si>
  <si>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</si>
  <si>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</si>
  <si>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</si>
  <si>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</si>
  <si>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</si>
  <si>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</si>
  <si>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</si>
  <si>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</si>
  <si>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</si>
  <si>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</si>
  <si>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</si>
  <si>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</si>
  <si>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</si>
  <si>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</si>
  <si>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</si>
  <si>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</si>
  <si>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</si>
  <si>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</si>
  <si>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</si>
  <si>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</si>
  <si>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</si>
  <si>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</si>
  <si>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</si>
  <si>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</si>
  <si>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</si>
  <si>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</si>
  <si>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</si>
  <si>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</si>
  <si>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</si>
  <si>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</si>
  <si>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</si>
  <si>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</si>
  <si>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</si>
  <si>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</si>
  <si>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</si>
  <si>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</si>
  <si>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</si>
  <si>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</si>
  <si>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</si>
  <si>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</si>
  <si>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</si>
  <si>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</si>
  <si>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</si>
  <si>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</si>
  <si>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</si>
  <si>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</si>
  <si>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</si>
  <si>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</si>
  <si>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</si>
  <si>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</si>
  <si>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</si>
  <si>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</si>
  <si>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</si>
  <si>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</si>
  <si>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</si>
  <si>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</si>
  <si>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</si>
  <si>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</si>
  <si>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</si>
  <si>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</si>
  <si>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</si>
  <si>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</si>
  <si>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</si>
  <si>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</si>
  <si>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</si>
  <si>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</si>
  <si>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</si>
  <si>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</si>
  <si>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</si>
  <si>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</si>
  <si>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</si>
  <si>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</si>
  <si>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</si>
  <si>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</si>
  <si>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</si>
  <si>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</si>
  <si>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</si>
  <si>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</si>
  <si>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</si>
  <si>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</si>
  <si>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</si>
  <si>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</si>
  <si>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</si>
  <si>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</si>
  <si>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</si>
  <si>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</si>
  <si>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</si>
  <si>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</si>
  <si>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</si>
  <si>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</si>
  <si>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</si>
  <si>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</si>
  <si>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</si>
  <si>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</si>
  <si>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</si>
  <si>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</si>
  <si>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</si>
  <si>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</si>
  <si>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</si>
  <si>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</si>
  <si>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</si>
  <si>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</si>
  <si>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</si>
  <si>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</si>
  <si>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</si>
  <si>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</si>
  <si>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</si>
  <si>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</si>
  <si>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</si>
  <si>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</si>
  <si>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</si>
  <si>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</si>
  <si>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</si>
  <si>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</si>
  <si>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</si>
  <si>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</si>
  <si>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</si>
  <si>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</si>
  <si>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</si>
  <si>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</si>
  <si>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</si>
  <si>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</si>
  <si>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</si>
  <si>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</si>
  <si>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</si>
  <si>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</si>
  <si>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</si>
  <si>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</si>
  <si>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</si>
  <si>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</si>
  <si>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</si>
  <si>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</si>
  <si>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</si>
  <si>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</si>
  <si>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</si>
  <si>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</si>
  <si>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</si>
  <si>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</si>
  <si>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</si>
  <si>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</si>
  <si>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</si>
  <si>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</si>
  <si>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</si>
  <si>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</si>
  <si>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</si>
  <si>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</si>
  <si>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</si>
  <si>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</si>
  <si>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</si>
  <si>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</si>
  <si>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</si>
  <si>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</si>
  <si>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</si>
  <si>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</si>
  <si>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</si>
  <si>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</si>
  <si>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</si>
  <si>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</si>
  <si>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</si>
  <si>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</si>
  <si>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</si>
  <si>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</si>
  <si>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</si>
  <si>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</si>
  <si>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</si>
  <si>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</si>
  <si>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</si>
  <si>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</si>
  <si>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</si>
  <si>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</si>
  <si>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</si>
  <si>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</si>
  <si>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</si>
  <si>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</si>
  <si>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</si>
  <si>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</si>
  <si>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</si>
  <si>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</si>
  <si>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</si>
  <si>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</si>
  <si>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</si>
  <si>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</si>
  <si>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</si>
  <si>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</si>
  <si>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</si>
  <si>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</si>
  <si>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</si>
  <si>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</si>
  <si>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</si>
  <si>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</si>
  <si>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</si>
  <si>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</si>
  <si>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</si>
  <si>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</si>
  <si>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</si>
  <si>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</si>
  <si>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</si>
  <si>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</si>
  <si>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</si>
  <si>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</si>
  <si>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</si>
  <si>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</si>
  <si>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</si>
  <si>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</si>
  <si>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</si>
  <si>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</si>
  <si>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</si>
  <si>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</si>
  <si>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</si>
  <si>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</si>
  <si>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</si>
  <si>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</si>
  <si>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</si>
  <si>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</si>
  <si>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</si>
  <si>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</si>
  <si>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</si>
  <si>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</si>
  <si>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</si>
  <si>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</si>
  <si>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</si>
  <si>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</si>
  <si>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</si>
  <si>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</si>
  <si>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</si>
  <si>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</si>
  <si>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</si>
  <si>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</si>
  <si>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</si>
  <si>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</si>
  <si>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</si>
  <si>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</si>
  <si>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</si>
  <si>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</si>
  <si>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</si>
  <si>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</si>
  <si>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</si>
  <si>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</si>
  <si>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</si>
  <si>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</si>
  <si>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</si>
  <si>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</si>
  <si>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</si>
  <si>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</si>
  <si>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</si>
  <si>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</si>
  <si>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</si>
  <si>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</si>
  <si>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</si>
  <si>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</si>
  <si>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</si>
  <si>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</si>
  <si>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</si>
  <si>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</si>
  <si>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</si>
  <si>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</si>
  <si>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</si>
  <si>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</si>
  <si>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</si>
  <si>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</si>
  <si>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</si>
  <si>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</si>
  <si>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</si>
  <si>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</si>
  <si>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</si>
  <si>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</si>
  <si>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</si>
  <si>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</si>
  <si>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</si>
  <si>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</si>
  <si>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</si>
  <si>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</si>
  <si>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</si>
  <si>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</si>
  <si>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</si>
  <si>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</si>
  <si>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</si>
  <si>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</si>
  <si>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</si>
  <si>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</si>
  <si>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</si>
  <si>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</si>
  <si>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</si>
  <si>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</si>
  <si>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</si>
  <si>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</si>
  <si>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</si>
  <si>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</si>
  <si>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</si>
  <si>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</si>
  <si>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</si>
  <si>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</si>
  <si>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</si>
  <si>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</si>
  <si>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</si>
  <si>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</si>
  <si>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</si>
  <si>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</si>
  <si>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</si>
  <si>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</si>
  <si>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</si>
  <si>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</si>
  <si>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</si>
  <si>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</si>
  <si>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</si>
  <si>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</si>
  <si>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</si>
  <si>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</si>
  <si>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</si>
  <si>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</si>
  <si>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</si>
  <si>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</si>
  <si>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</si>
  <si>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</si>
  <si>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</si>
  <si>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</si>
  <si>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</si>
  <si>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</si>
  <si>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</si>
  <si>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</si>
  <si>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</si>
  <si>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</si>
  <si>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</si>
  <si>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</si>
  <si>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</si>
  <si>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</si>
  <si>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</si>
  <si>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</si>
  <si>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</si>
  <si>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</si>
  <si>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</si>
  <si>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</si>
  <si>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</si>
  <si>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</si>
  <si>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</si>
  <si>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</si>
  <si>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</si>
  <si>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</si>
  <si>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</si>
  <si>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</si>
  <si>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</si>
  <si>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</si>
  <si>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</si>
  <si>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</si>
  <si>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</si>
  <si>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</si>
  <si>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</si>
  <si>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</si>
  <si>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</si>
  <si>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</si>
  <si>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</si>
  <si>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</si>
  <si>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</si>
  <si>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</si>
  <si>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</si>
  <si>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</si>
  <si>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</si>
  <si>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</si>
  <si>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</si>
  <si>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</si>
  <si>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</si>
  <si>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</si>
  <si>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</si>
  <si>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</si>
  <si>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</si>
  <si>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</si>
  <si>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</si>
  <si>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</si>
  <si>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</si>
  <si>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</si>
  <si>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</si>
  <si>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</si>
  <si>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</si>
  <si>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</si>
  <si>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</si>
  <si>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</si>
  <si>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</si>
  <si>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</si>
  <si>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</si>
  <si>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</si>
  <si>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</si>
  <si>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</si>
  <si>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</si>
  <si>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</si>
  <si>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</si>
  <si>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</si>
  <si>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</si>
  <si>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</si>
  <si>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</si>
  <si>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</si>
  <si>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</si>
  <si>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</si>
  <si>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</si>
  <si>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</si>
  <si>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</si>
  <si>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</si>
  <si>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</si>
  <si>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</si>
  <si>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</si>
  <si>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</si>
  <si>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</si>
  <si>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</si>
  <si>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</si>
  <si>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</si>
  <si>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</si>
  <si>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</si>
  <si>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</si>
  <si>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</si>
  <si>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</si>
  <si>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</si>
  <si>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</si>
  <si>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</si>
  <si>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</si>
  <si>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</si>
  <si>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</si>
  <si>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</si>
  <si>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</si>
  <si>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</si>
  <si>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</si>
  <si>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</si>
  <si>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</si>
  <si>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</si>
  <si>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</si>
  <si>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</si>
  <si>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</si>
  <si>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</si>
  <si>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</si>
  <si>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</si>
  <si>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</si>
  <si>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</si>
  <si>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</si>
  <si>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</si>
  <si>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</si>
  <si>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</si>
  <si>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</si>
  <si>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</si>
  <si>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</si>
  <si>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</si>
  <si>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</si>
  <si>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</si>
  <si>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</si>
  <si>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</si>
  <si>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</si>
  <si>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</si>
  <si>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</si>
  <si>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</si>
  <si>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</si>
  <si>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</si>
  <si>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</si>
  <si>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</si>
  <si>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</si>
  <si>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</si>
  <si>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</si>
  <si>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</si>
  <si>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</si>
  <si>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</si>
  <si>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</si>
  <si>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</si>
  <si>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</si>
  <si>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</si>
  <si>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</si>
  <si>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</si>
  <si>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</si>
  <si>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</si>
  <si>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</si>
  <si>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</si>
  <si>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</si>
  <si>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</si>
  <si>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</si>
  <si>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</si>
  <si>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</si>
  <si>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</si>
  <si>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</si>
  <si>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</si>
  <si>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</si>
  <si>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</si>
  <si>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</si>
  <si>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</si>
  <si>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</si>
  <si>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</si>
  <si>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</si>
  <si>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</si>
  <si>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</si>
  <si>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</si>
  <si>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</si>
  <si>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</si>
  <si>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</si>
  <si>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</si>
  <si>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</si>
  <si>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</si>
  <si>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</si>
  <si>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</si>
  <si>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</si>
  <si>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</si>
  <si>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</si>
  <si>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</si>
  <si>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</si>
  <si>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</si>
  <si>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</si>
  <si>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</si>
  <si>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</si>
  <si>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</si>
  <si>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</si>
  <si>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</si>
  <si>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</si>
  <si>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</si>
  <si>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</si>
  <si>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</si>
  <si>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</si>
  <si>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</si>
  <si>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</si>
  <si>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</si>
  <si>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</si>
  <si>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</si>
  <si>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</si>
  <si>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</si>
  <si>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</si>
  <si>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</si>
  <si>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</si>
  <si>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</si>
  <si>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</si>
  <si>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</si>
  <si>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</si>
  <si>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</si>
  <si>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</si>
  <si>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</si>
  <si>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</si>
  <si>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</si>
  <si>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</si>
  <si>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</si>
  <si>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</si>
  <si>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</si>
  <si>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</si>
  <si>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</si>
  <si>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</si>
  <si>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</si>
  <si>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</si>
  <si>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</si>
  <si>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</si>
  <si>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</si>
  <si>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</si>
  <si>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</si>
  <si>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</si>
  <si>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</si>
  <si>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</si>
  <si>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</si>
  <si>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</si>
  <si>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</si>
  <si>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</si>
  <si>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</si>
  <si>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</si>
  <si>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</si>
  <si>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</si>
  <si>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</si>
  <si>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</si>
  <si>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</si>
  <si>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</si>
  <si>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</si>
  <si>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</si>
  <si>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</si>
  <si>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</si>
  <si>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</si>
  <si>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</si>
  <si>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</si>
  <si>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</si>
  <si>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</si>
  <si>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</si>
  <si>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</si>
  <si>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</si>
  <si>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</si>
  <si>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</si>
  <si>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</si>
  <si>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</si>
  <si>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</si>
  <si>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</si>
  <si>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</si>
  <si>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</si>
  <si>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</si>
  <si>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</si>
  <si>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</si>
  <si>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</si>
  <si>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</si>
  <si>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</si>
  <si>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</si>
  <si>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</si>
  <si>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</si>
  <si>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</si>
  <si>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</si>
  <si>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</si>
  <si>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</si>
  <si>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</si>
  <si>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</si>
  <si>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</si>
  <si>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</si>
  <si>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</si>
  <si>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</si>
  <si>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</si>
  <si>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</si>
  <si>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</si>
  <si>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</si>
  <si>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</si>
  <si>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</si>
  <si>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</si>
  <si>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</si>
  <si>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</si>
  <si>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</si>
  <si>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</si>
  <si>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</si>
  <si>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</si>
  <si>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</si>
  <si>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</si>
  <si>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</si>
  <si>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</si>
  <si>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</si>
  <si>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</si>
  <si>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</si>
  <si>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</si>
  <si>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</si>
  <si>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</si>
  <si>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</si>
  <si>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</si>
  <si>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</si>
  <si>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</si>
  <si>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</si>
  <si>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</si>
  <si>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</si>
  <si>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</si>
  <si>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</si>
  <si>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</si>
  <si>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</si>
  <si>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</si>
  <si>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</si>
  <si>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</si>
  <si>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</si>
  <si>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</si>
  <si>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</si>
  <si>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</si>
  <si>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</si>
  <si>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</si>
  <si>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</si>
  <si>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</si>
  <si>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</si>
  <si>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</si>
  <si>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</si>
  <si>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</si>
  <si>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</si>
  <si>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</si>
  <si>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</si>
  <si>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</si>
  <si>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</si>
  <si>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</si>
  <si>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</si>
  <si>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</si>
  <si>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</si>
  <si>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</si>
  <si>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</si>
  <si>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</si>
  <si>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</si>
  <si>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</si>
  <si>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</si>
  <si>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</si>
  <si>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</si>
  <si>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</si>
  <si>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</si>
  <si>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</si>
  <si>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</si>
  <si>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</si>
  <si>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</si>
  <si>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</si>
  <si>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</si>
  <si>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</si>
  <si>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</si>
  <si>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</si>
  <si>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</si>
  <si>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</si>
  <si>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</si>
  <si>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</si>
  <si>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</si>
  <si>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</si>
  <si>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</si>
  <si>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</si>
  <si>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</si>
  <si>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</si>
  <si>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</si>
  <si>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</si>
  <si>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</si>
  <si>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</si>
  <si>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</si>
  <si>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</si>
  <si>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</si>
  <si>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</si>
  <si>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</si>
  <si>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</si>
  <si>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</si>
  <si>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</si>
  <si>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</si>
  <si>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</si>
  <si>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</si>
  <si>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</si>
  <si>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</si>
  <si>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</si>
  <si>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</si>
  <si>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</si>
  <si>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</si>
  <si>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</si>
  <si>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</si>
  <si>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</si>
  <si>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</si>
  <si>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</si>
  <si>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</si>
  <si>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</si>
  <si>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</si>
  <si>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</si>
  <si>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</si>
  <si>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</si>
  <si>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</si>
  <si>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</si>
  <si>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</si>
  <si>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</si>
  <si>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</si>
  <si>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</si>
  <si>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</si>
  <si>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</si>
  <si>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</si>
  <si>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</si>
  <si>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</si>
  <si>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</si>
  <si>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</si>
  <si>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</si>
  <si>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</si>
  <si>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</si>
  <si>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</si>
  <si>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</si>
  <si>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</si>
  <si>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</si>
  <si>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</si>
  <si>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</si>
  <si>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</si>
  <si>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</si>
  <si>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</si>
  <si>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</si>
  <si>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</si>
  <si>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</si>
  <si>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</si>
  <si>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</si>
  <si>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</si>
  <si>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</si>
  <si>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</si>
  <si>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</si>
  <si>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</si>
  <si>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</si>
  <si>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</si>
  <si>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</si>
  <si>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</si>
  <si>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</si>
  <si>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</si>
  <si>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</si>
  <si>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</si>
  <si>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</si>
  <si>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</si>
  <si>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</si>
  <si>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</si>
  <si>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</si>
  <si>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</si>
  <si>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</si>
  <si>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</si>
  <si>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</si>
  <si>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</si>
  <si>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</si>
  <si>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</si>
  <si>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</si>
  <si>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</si>
  <si>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</si>
  <si>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</si>
  <si>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</si>
  <si>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</si>
  <si>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</si>
  <si>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</si>
  <si>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</si>
  <si>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</si>
  <si>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</si>
  <si>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</si>
  <si>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</si>
  <si>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</si>
  <si>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</si>
  <si>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</si>
  <si>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</si>
  <si>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</si>
  <si>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</si>
  <si>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</si>
  <si>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</si>
  <si>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</si>
  <si>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</si>
  <si>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</si>
  <si>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</si>
  <si>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</si>
  <si>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</si>
  <si>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</si>
  <si>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</si>
  <si>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</si>
  <si>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</si>
  <si>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</si>
  <si>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</si>
  <si>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</si>
  <si>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</si>
  <si>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</si>
  <si>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</si>
  <si>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</si>
  <si>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</si>
  <si>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</si>
  <si>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</si>
  <si>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</si>
  <si>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</si>
  <si>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</si>
  <si>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</si>
  <si>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</si>
  <si>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</si>
  <si>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</si>
  <si>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</si>
  <si>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</si>
  <si>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</si>
  <si>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</si>
  <si>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</si>
  <si>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</si>
  <si>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</si>
  <si>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</si>
  <si>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</si>
  <si>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</si>
  <si>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</si>
  <si>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</si>
  <si>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</si>
  <si>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</si>
  <si>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</si>
  <si>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</si>
  <si>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</si>
  <si>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</si>
  <si>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</si>
  <si>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</si>
  <si>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</si>
  <si>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</si>
  <si>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</si>
  <si>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</si>
  <si>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</si>
  <si>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</si>
  <si>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</si>
  <si>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</si>
  <si>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</si>
  <si>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</si>
  <si>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</si>
  <si>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</si>
  <si>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</si>
  <si>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</si>
  <si>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</si>
  <si>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</si>
  <si>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</si>
  <si>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</si>
  <si>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</si>
  <si>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</si>
  <si>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</si>
  <si>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</si>
  <si>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</si>
  <si>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</si>
  <si>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</si>
  <si>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</si>
  <si>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</si>
  <si>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</si>
  <si>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</si>
  <si>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</si>
  <si>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</si>
  <si>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</si>
  <si>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</si>
  <si>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</si>
  <si>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</si>
  <si>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</si>
  <si>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</si>
  <si>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</si>
  <si>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</si>
  <si>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</si>
  <si>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</si>
  <si>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</si>
  <si>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</si>
  <si>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</si>
  <si>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</si>
  <si>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</si>
  <si>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</si>
  <si>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</si>
  <si>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</si>
  <si>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</si>
  <si>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</si>
  <si>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</si>
  <si>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</si>
  <si>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</si>
  <si>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</si>
  <si>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</si>
  <si>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</si>
  <si>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</si>
  <si>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</si>
  <si>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</si>
  <si>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</si>
  <si>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</si>
  <si>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</si>
  <si>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</si>
  <si>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</si>
  <si>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</si>
  <si>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</si>
  <si>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</si>
  <si>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</si>
  <si>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</si>
  <si>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</si>
  <si>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</si>
  <si>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</si>
  <si>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</si>
  <si>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</si>
  <si>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</si>
  <si>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</si>
  <si>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</si>
  <si>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</si>
  <si>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</si>
  <si>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</si>
  <si>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</si>
  <si>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</si>
  <si>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</si>
  <si>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</si>
  <si>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</si>
  <si>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</si>
  <si>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</si>
  <si>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</si>
  <si>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</si>
  <si>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</si>
  <si>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</si>
  <si>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</si>
  <si>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</si>
  <si>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</si>
  <si>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</si>
  <si>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</si>
  <si>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</si>
  <si>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</si>
  <si>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</si>
  <si>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</si>
  <si>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</si>
  <si>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</si>
  <si>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</si>
  <si>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</si>
  <si>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</si>
  <si>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</si>
  <si>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</si>
  <si>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</si>
  <si>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</si>
  <si>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</si>
  <si>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</si>
  <si>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</si>
  <si>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</si>
  <si>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</si>
  <si>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</si>
  <si>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</si>
  <si>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</si>
  <si>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</si>
  <si>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</si>
  <si>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</si>
  <si>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</si>
  <si>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</si>
  <si>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</si>
  <si>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</si>
  <si>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</si>
  <si>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</si>
  <si>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</si>
  <si>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</si>
  <si>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</si>
  <si>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</si>
  <si>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</si>
  <si>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</si>
  <si>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</si>
  <si>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</si>
  <si>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</si>
  <si>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</si>
  <si>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</si>
  <si>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</si>
  <si>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</si>
  <si>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</si>
  <si>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</si>
  <si>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</si>
  <si>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</si>
  <si>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</si>
  <si>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</si>
  <si>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</si>
  <si>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</si>
  <si>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</si>
  <si>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</si>
  <si>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</si>
  <si>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</si>
  <si>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</si>
  <si>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</si>
  <si>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</si>
  <si>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</si>
  <si>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</si>
  <si>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</si>
  <si>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</si>
  <si>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</si>
  <si>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</si>
  <si>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</si>
  <si>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</si>
  <si>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</si>
  <si>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</si>
  <si>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</si>
  <si>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</si>
  <si>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</si>
  <si>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</si>
  <si>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</si>
  <si>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</si>
  <si>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</si>
  <si>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</si>
  <si>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</si>
  <si>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</si>
  <si>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</si>
  <si>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</si>
  <si>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</si>
  <si>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</si>
  <si>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</si>
  <si>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</si>
  <si>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</si>
  <si>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</si>
  <si>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</si>
  <si>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</si>
  <si>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</si>
  <si>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</si>
  <si>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</si>
  <si>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</si>
  <si>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</si>
  <si>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</si>
  <si>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</si>
  <si>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</si>
  <si>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</si>
  <si>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</si>
  <si>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</si>
  <si>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</si>
  <si>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</si>
  <si>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</si>
  <si>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</si>
  <si>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</si>
  <si>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</si>
  <si>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</si>
  <si>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</si>
  <si>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</si>
  <si>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</si>
  <si>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</si>
  <si>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</si>
  <si>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</si>
  <si>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</si>
  <si>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</si>
  <si>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</si>
  <si>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</si>
  <si>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</si>
  <si>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</si>
  <si>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</si>
  <si>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</si>
  <si>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</si>
  <si>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</si>
  <si>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</si>
  <si>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</si>
  <si>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</si>
  <si>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</si>
  <si>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</si>
  <si>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</si>
  <si>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</si>
  <si>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</si>
  <si>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</si>
  <si>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</si>
  <si>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</si>
  <si>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</si>
  <si>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</si>
  <si>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</si>
  <si>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</si>
  <si>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</si>
  <si>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</si>
  <si>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</si>
  <si>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</si>
  <si>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</si>
  <si>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</si>
  <si>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</si>
  <si>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</si>
  <si>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</si>
  <si>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</si>
  <si>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</si>
  <si>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</si>
  <si>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</si>
  <si>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</si>
  <si>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</si>
  <si>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</si>
  <si>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</si>
  <si>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</si>
  <si>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</si>
  <si>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</si>
  <si>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</si>
  <si>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</si>
  <si>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</si>
  <si>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</si>
  <si>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</si>
  <si>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</si>
  <si>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</si>
  <si>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</si>
  <si>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</si>
  <si>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</si>
  <si>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</si>
  <si>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</si>
  <si>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</si>
  <si>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</si>
  <si>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</si>
  <si>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</si>
  <si>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</si>
  <si>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</si>
  <si>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</si>
  <si>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</si>
  <si>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</si>
  <si>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</si>
  <si>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</si>
  <si>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</si>
  <si>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</si>
  <si>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</si>
  <si>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</si>
  <si>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</si>
  <si>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</si>
  <si>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</si>
  <si>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</si>
  <si>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</si>
  <si>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</si>
  <si>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</si>
  <si>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</si>
  <si>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</si>
  <si>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</si>
  <si>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</si>
  <si>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</si>
  <si>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</si>
  <si>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</si>
  <si>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</si>
  <si>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</si>
  <si>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</si>
  <si>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</si>
  <si>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</si>
  <si>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</si>
  <si>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</si>
  <si>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</si>
  <si>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</si>
  <si>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</si>
  <si>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</si>
  <si>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</si>
  <si>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</si>
  <si>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</si>
  <si>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</si>
  <si>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</si>
  <si>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</si>
  <si>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</si>
  <si>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</si>
  <si>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</si>
  <si>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</si>
  <si>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</si>
  <si>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</si>
  <si>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</si>
  <si>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</si>
  <si>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</si>
  <si>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</si>
  <si>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</si>
  <si>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</si>
  <si>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</si>
  <si>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</si>
  <si>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</si>
  <si>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</si>
  <si>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</si>
  <si>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</si>
  <si>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</si>
  <si>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</si>
  <si>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</si>
  <si>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</si>
  <si>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</si>
  <si>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</si>
  <si>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</si>
  <si>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</si>
  <si>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</si>
  <si>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</si>
  <si>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</si>
  <si>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</si>
  <si>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</si>
  <si>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</si>
  <si>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</si>
  <si>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</si>
  <si>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</si>
  <si>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</si>
  <si>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</si>
  <si>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</si>
  <si>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</si>
  <si>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</si>
  <si>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</si>
  <si>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</si>
  <si>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</si>
  <si>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</si>
  <si>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</si>
  <si>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</si>
  <si>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</si>
  <si>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</si>
  <si>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</si>
  <si>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</si>
  <si>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</si>
  <si>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</si>
  <si>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</si>
  <si>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</si>
  <si>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</si>
  <si>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</si>
  <si>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</si>
  <si>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</si>
  <si>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</si>
  <si>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</si>
  <si>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</si>
  <si>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</si>
  <si>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</si>
  <si>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</si>
  <si>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</si>
  <si>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</si>
  <si>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</si>
  <si>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</si>
  <si>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</si>
  <si>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</si>
  <si>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</si>
  <si>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</si>
  <si>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</si>
  <si>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</si>
  <si>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</si>
  <si>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</si>
  <si>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</si>
  <si>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</si>
  <si>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</si>
  <si>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</si>
  <si>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</si>
  <si>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</si>
  <si>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</si>
  <si>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</si>
  <si>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</si>
  <si>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</si>
  <si>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</si>
  <si>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</si>
  <si>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</si>
  <si>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</si>
  <si>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</si>
  <si>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</si>
  <si>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</si>
  <si>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</si>
  <si>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</si>
  <si>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</si>
  <si>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</si>
  <si>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</si>
  <si>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</si>
  <si>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</si>
  <si>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</si>
  <si>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</si>
  <si>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</si>
  <si>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</si>
  <si>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</si>
  <si>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</si>
  <si>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</si>
  <si>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</si>
  <si>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</si>
  <si>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</si>
  <si>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</si>
  <si>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</si>
  <si>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</si>
  <si>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</si>
  <si>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</si>
  <si>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</si>
  <si>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</si>
  <si>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</si>
  <si>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</si>
  <si>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</si>
  <si>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</si>
  <si>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</si>
  <si>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</si>
  <si>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</si>
  <si>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</si>
  <si>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</si>
  <si>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</si>
  <si>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</si>
  <si>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</si>
  <si>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</si>
  <si>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</si>
  <si>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</si>
  <si>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</si>
  <si>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</si>
  <si>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</si>
  <si>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</si>
  <si>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</si>
  <si>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</si>
  <si>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</si>
  <si>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</si>
  <si>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</si>
  <si>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</si>
  <si>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</si>
  <si>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</si>
  <si>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</si>
  <si>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</si>
  <si>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</si>
  <si>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</si>
  <si>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</si>
  <si>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</si>
  <si>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</si>
  <si>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</si>
  <si>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</si>
  <si>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</si>
  <si>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</si>
  <si>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</si>
  <si>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</si>
  <si>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</si>
  <si>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</si>
  <si>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</si>
  <si>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</si>
  <si>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</si>
  <si>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</si>
  <si>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</si>
  <si>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</si>
  <si>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</si>
  <si>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</si>
  <si>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</si>
  <si>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</si>
  <si>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</si>
  <si>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</si>
  <si>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</si>
  <si>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</si>
  <si>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</si>
  <si>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</si>
  <si>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</si>
  <si>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</si>
  <si>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</si>
  <si>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</si>
  <si>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</si>
  <si>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</si>
  <si>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</si>
  <si>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</si>
  <si>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</si>
  <si>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</si>
  <si>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</si>
  <si>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</si>
  <si>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</si>
  <si>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</si>
  <si>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</si>
  <si>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</si>
  <si>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</si>
  <si>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</si>
  <si>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</si>
  <si>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</si>
  <si>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</si>
  <si>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</si>
  <si>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</si>
  <si>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</si>
  <si>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</si>
  <si>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</si>
  <si>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</si>
  <si>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</si>
  <si>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</si>
  <si>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</si>
  <si>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</si>
  <si>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</si>
  <si>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</si>
  <si>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</si>
  <si>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</si>
  <si>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</si>
  <si>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</si>
  <si>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</si>
  <si>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</si>
  <si>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</si>
  <si>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</si>
  <si>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</si>
  <si>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</si>
  <si>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</si>
  <si>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</si>
  <si>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</si>
  <si>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</si>
  <si>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</si>
  <si>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</si>
  <si>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</si>
  <si>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</si>
  <si>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</si>
  <si>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</si>
  <si>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</si>
  <si>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</si>
  <si>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</si>
  <si>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</si>
  <si>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</si>
  <si>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</si>
  <si>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</si>
  <si>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</si>
  <si>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</si>
  <si>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</si>
  <si>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</si>
  <si>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</si>
  <si>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</si>
  <si>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</si>
  <si>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</si>
  <si>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</si>
  <si>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</si>
  <si>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</si>
  <si>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</si>
  <si>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</si>
  <si>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</si>
  <si>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</si>
  <si>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</si>
  <si>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</si>
  <si>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</si>
  <si>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</si>
  <si>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</si>
  <si>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</si>
  <si>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</si>
  <si>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</si>
  <si>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</si>
  <si>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</si>
  <si>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</si>
  <si>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</si>
  <si>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</si>
  <si>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</si>
  <si>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</si>
  <si>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</si>
  <si>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</si>
  <si>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</si>
  <si>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</si>
  <si>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</si>
  <si>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</si>
  <si>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</si>
  <si>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</si>
  <si>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</si>
  <si>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</si>
  <si>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</si>
  <si>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</si>
  <si>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</si>
  <si>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</si>
  <si>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</si>
  <si>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</si>
  <si>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</si>
  <si>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</si>
  <si>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</si>
  <si>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</si>
  <si>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</si>
  <si>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</si>
  <si>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</si>
  <si>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</si>
  <si>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</si>
  <si>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</si>
  <si>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</si>
  <si>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</si>
  <si>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</si>
  <si>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</si>
  <si>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</si>
  <si>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</si>
  <si>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</si>
  <si>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</si>
  <si>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</si>
  <si>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</si>
  <si>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</si>
  <si>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</si>
  <si>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</si>
  <si>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</si>
  <si>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</si>
  <si>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</si>
  <si>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</si>
  <si>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</si>
  <si>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</si>
  <si>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</si>
  <si>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</si>
  <si>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</si>
  <si>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</si>
  <si>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</si>
  <si>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</si>
  <si>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</si>
  <si>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</si>
  <si>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</si>
  <si>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</si>
  <si>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</si>
  <si>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</si>
  <si>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</si>
  <si>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</si>
  <si>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</si>
  <si>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</si>
  <si>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</si>
  <si>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</si>
  <si>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</si>
  <si>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</si>
  <si>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</si>
  <si>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</si>
  <si>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</si>
  <si>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</si>
  <si>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</si>
  <si>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</si>
  <si>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</si>
  <si>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</si>
  <si>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</si>
  <si>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</si>
  <si>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</si>
  <si>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</si>
  <si>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</si>
  <si>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</si>
  <si>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</si>
  <si>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</si>
  <si>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</si>
  <si>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</si>
  <si>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</si>
  <si>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</si>
  <si>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</si>
  <si>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</si>
  <si>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</si>
  <si>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</si>
  <si>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</si>
  <si>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</si>
  <si>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</si>
  <si>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</si>
  <si>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</si>
  <si>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</si>
  <si>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</si>
  <si>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</si>
  <si>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</si>
  <si>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</si>
  <si>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</si>
  <si>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</si>
  <si>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</si>
  <si>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</si>
  <si>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</si>
  <si>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</si>
  <si>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</si>
  <si>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</si>
  <si>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</si>
  <si>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</si>
  <si>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</si>
  <si>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</si>
  <si>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</si>
  <si>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</si>
  <si>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</si>
  <si>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</si>
  <si>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</si>
  <si>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</si>
  <si>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</si>
  <si>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</si>
  <si>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</si>
  <si>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</si>
  <si>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</si>
  <si>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</si>
  <si>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</si>
  <si>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</si>
  <si>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</si>
  <si>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</si>
  <si>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</si>
  <si>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</si>
  <si>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</si>
  <si>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</si>
  <si>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</si>
  <si>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</si>
  <si>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</si>
  <si>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</si>
  <si>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</si>
  <si>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</si>
  <si>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</si>
  <si>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</si>
  <si>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</si>
  <si>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</si>
  <si>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</si>
  <si>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</si>
  <si>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</si>
  <si>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</si>
  <si>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</si>
  <si>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</si>
  <si>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</si>
  <si>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</si>
  <si>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</si>
  <si>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</si>
  <si>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</si>
  <si>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</si>
  <si>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</si>
  <si>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</si>
  <si>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</si>
  <si>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</si>
  <si>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</si>
  <si>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</si>
  <si>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</si>
  <si>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</si>
  <si>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</si>
  <si>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</si>
  <si>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</si>
  <si>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</si>
  <si>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</si>
  <si>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</si>
  <si>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</si>
  <si>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</si>
  <si>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</si>
  <si>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</si>
  <si>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</si>
  <si>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</si>
  <si>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</si>
  <si>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</si>
  <si>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</si>
  <si>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</si>
  <si>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</si>
  <si>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</si>
  <si>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</si>
  <si>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</si>
  <si>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</si>
  <si>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</si>
  <si>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</si>
  <si>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</si>
  <si>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</si>
  <si>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</si>
  <si>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</si>
  <si>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</si>
  <si>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</si>
  <si>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</si>
  <si>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</si>
  <si>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</si>
  <si>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</si>
  <si>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</si>
  <si>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</si>
  <si>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</si>
  <si>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</si>
  <si>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</si>
  <si>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</si>
  <si>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</si>
  <si>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</si>
  <si>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</si>
  <si>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</si>
  <si>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</si>
  <si>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</si>
  <si>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</si>
  <si>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</si>
  <si>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</si>
  <si>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</si>
  <si>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</si>
  <si>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</si>
  <si>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</si>
  <si>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</si>
  <si>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</si>
  <si>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</si>
  <si>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</si>
  <si>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</si>
  <si>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</si>
  <si>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</si>
  <si>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</si>
  <si>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</si>
  <si>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</si>
  <si>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</si>
  <si>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</si>
  <si>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</si>
  <si>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</si>
  <si>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</si>
  <si>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</si>
  <si>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</si>
  <si>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</si>
  <si>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</si>
  <si>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</si>
  <si>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</si>
  <si>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</si>
  <si>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</si>
  <si>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</si>
  <si>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</si>
  <si>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</si>
  <si>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</si>
  <si>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</si>
  <si>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</si>
  <si>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</si>
  <si>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</si>
  <si>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</si>
  <si>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</si>
  <si>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</si>
  <si>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</si>
  <si>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</si>
  <si>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</si>
  <si>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</si>
  <si>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</si>
  <si>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</si>
  <si>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</si>
  <si>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</si>
  <si>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</si>
  <si>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</si>
  <si>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</si>
  <si>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</si>
  <si>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</si>
  <si>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</si>
  <si>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</si>
  <si>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</si>
  <si>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</si>
  <si>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</si>
  <si>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</si>
  <si>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</si>
  <si>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</si>
  <si>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</si>
  <si>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</si>
  <si>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</si>
  <si>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</si>
  <si>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</si>
  <si>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</si>
  <si>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</si>
  <si>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</si>
  <si>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</si>
  <si>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</si>
  <si>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</si>
  <si>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</si>
  <si>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</si>
  <si>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</si>
  <si>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</si>
  <si>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</si>
  <si>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</si>
  <si>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</si>
  <si>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</si>
  <si>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</si>
  <si>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</si>
  <si>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</si>
  <si>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</si>
  <si>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</si>
  <si>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</si>
  <si>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</si>
  <si>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</si>
  <si>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</si>
  <si>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</si>
  <si>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</si>
  <si>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</si>
  <si>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</si>
  <si>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</si>
  <si>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</si>
  <si>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</si>
  <si>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</si>
  <si>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</si>
  <si>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</si>
  <si>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</si>
  <si>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</si>
  <si>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</si>
  <si>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</si>
  <si>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</si>
  <si>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</si>
  <si>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</si>
  <si>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</si>
  <si>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</si>
  <si>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</si>
  <si>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</si>
  <si>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</si>
  <si>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</si>
  <si>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</si>
  <si>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</si>
  <si>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</si>
  <si>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</si>
  <si>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</si>
  <si>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</si>
  <si>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</si>
  <si>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</si>
  <si>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</si>
  <si>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</si>
  <si>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</si>
  <si>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</si>
  <si>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</si>
  <si>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</si>
  <si>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</si>
  <si>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</si>
  <si>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</si>
  <si>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</si>
  <si>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</si>
  <si>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</si>
  <si>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</si>
  <si>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</si>
  <si>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</si>
  <si>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</si>
  <si>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</si>
  <si>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</si>
  <si>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</si>
  <si>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</si>
  <si>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</si>
  <si>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</si>
  <si>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</si>
  <si>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</si>
  <si>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</si>
  <si>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</si>
  <si>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</si>
  <si>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</si>
  <si>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</si>
  <si>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</si>
  <si>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</si>
  <si>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</si>
  <si>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</si>
  <si>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</si>
  <si>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</si>
  <si>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</si>
  <si>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</si>
  <si>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</si>
  <si>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</si>
  <si>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</si>
  <si>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</si>
  <si>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</si>
  <si>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</si>
  <si>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</si>
  <si>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</si>
  <si>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</si>
  <si>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</si>
  <si>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</si>
  <si>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</si>
  <si>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</si>
  <si>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</si>
  <si>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</si>
  <si>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</si>
  <si>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</si>
  <si>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</si>
  <si>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</si>
  <si>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</si>
  <si>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</si>
  <si>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</si>
  <si>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</si>
  <si>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</si>
  <si>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</si>
  <si>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</si>
  <si>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</si>
  <si>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</si>
  <si>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</si>
  <si>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</si>
  <si>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</si>
  <si>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</si>
  <si>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</si>
  <si>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</si>
  <si>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</si>
  <si>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</si>
  <si>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</si>
  <si>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</si>
  <si>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</si>
  <si>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</si>
  <si>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</si>
  <si>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</si>
  <si>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</si>
  <si>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</si>
  <si>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</si>
  <si>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</si>
  <si>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</si>
  <si>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</si>
  <si>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</si>
  <si>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</si>
  <si>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</si>
  <si>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</si>
  <si>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</si>
  <si>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</si>
  <si>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</si>
  <si>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</si>
  <si>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</si>
  <si>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</si>
  <si>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</si>
  <si>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</si>
  <si>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</si>
  <si>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</si>
  <si>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</si>
  <si>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</si>
  <si>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</si>
  <si>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</si>
  <si>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</si>
  <si>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</si>
  <si>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</si>
  <si>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</si>
  <si>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</si>
  <si>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</si>
  <si>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</si>
  <si>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</si>
  <si>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</si>
  <si>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</si>
  <si>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</si>
  <si>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</si>
  <si>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</si>
  <si>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</si>
  <si>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</si>
  <si>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</si>
  <si>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</si>
  <si>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</si>
  <si>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</si>
  <si>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</si>
  <si>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</si>
  <si>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</si>
  <si>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</si>
  <si>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</si>
  <si>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</si>
  <si>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</si>
  <si>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</si>
  <si>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</si>
  <si>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</si>
  <si>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</si>
  <si>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</si>
  <si>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</si>
  <si>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</si>
  <si>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</si>
  <si>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</si>
  <si>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</si>
  <si>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</si>
  <si>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</si>
  <si>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</si>
  <si>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</si>
  <si>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</si>
  <si>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</si>
  <si>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</si>
  <si>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</si>
  <si>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</si>
  <si>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</si>
  <si>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</si>
  <si>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</si>
  <si>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</si>
  <si>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</si>
  <si>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</si>
  <si>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</si>
  <si>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</si>
  <si>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</si>
  <si>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</si>
  <si>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</si>
  <si>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</si>
  <si>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</si>
  <si>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</si>
  <si>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</si>
  <si>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</si>
  <si>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</si>
  <si>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</si>
  <si>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</si>
  <si>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</si>
  <si>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</si>
  <si>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</si>
  <si>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</si>
  <si>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</si>
  <si>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</si>
  <si>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</si>
  <si>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</si>
  <si>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</si>
  <si>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</si>
  <si>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</si>
  <si>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</si>
  <si>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</si>
  <si>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</si>
  <si>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</si>
  <si>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</si>
  <si>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</si>
  <si>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</si>
  <si>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</si>
  <si>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</si>
  <si>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</si>
  <si>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</si>
  <si>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</si>
  <si>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</si>
  <si>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</si>
  <si>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</si>
  <si>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</si>
  <si>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</si>
  <si>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</si>
  <si>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</si>
  <si>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</si>
  <si>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</si>
  <si>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</si>
  <si>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</si>
  <si>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</si>
  <si>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</si>
  <si>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</si>
  <si>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</si>
  <si>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</si>
  <si>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</si>
  <si>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</si>
  <si>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</si>
  <si>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</si>
  <si>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</si>
  <si>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</si>
  <si>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</si>
  <si>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</si>
  <si>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</si>
  <si>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</si>
  <si>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</si>
  <si>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</si>
  <si>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</si>
  <si>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</si>
  <si>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</si>
  <si>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</si>
  <si>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</si>
  <si>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</si>
  <si>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</si>
  <si>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</si>
  <si>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</si>
  <si>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</si>
  <si>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</si>
  <si>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</si>
  <si>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</si>
  <si>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</si>
  <si>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</si>
  <si>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</si>
  <si>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</si>
  <si>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</si>
  <si>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</si>
  <si>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</si>
  <si>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</si>
  <si>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</si>
  <si>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</si>
  <si>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</si>
  <si>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</si>
  <si>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</si>
  <si>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</si>
  <si>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</si>
  <si>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</si>
  <si>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</si>
  <si>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</si>
  <si>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</si>
  <si>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</si>
  <si>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</si>
  <si>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</si>
  <si>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</si>
  <si>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</si>
  <si>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</si>
  <si>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</si>
  <si>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</si>
  <si>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</si>
  <si>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</si>
  <si>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</si>
  <si>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</si>
  <si>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</si>
  <si>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</si>
  <si>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</si>
  <si>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</si>
  <si>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</si>
  <si>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</si>
  <si>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</si>
  <si>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</si>
  <si>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</si>
  <si>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</si>
  <si>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</si>
  <si>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</si>
  <si>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</si>
  <si>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</si>
  <si>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</si>
  <si>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</si>
  <si>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</si>
  <si>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</si>
  <si>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</si>
  <si>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</si>
  <si>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</si>
  <si>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</si>
  <si>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</si>
  <si>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</si>
  <si>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</si>
  <si>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</si>
  <si>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</si>
  <si>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</si>
  <si>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</si>
  <si>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</si>
  <si>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</si>
  <si>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</si>
  <si>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</si>
  <si>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</si>
  <si>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</si>
  <si>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</si>
  <si>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</si>
  <si>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</si>
  <si>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</si>
  <si>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</si>
  <si>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</si>
  <si>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</si>
  <si>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</si>
  <si>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</si>
  <si>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</si>
  <si>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</si>
  <si>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</si>
  <si>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</si>
  <si>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</si>
  <si>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</si>
  <si>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</si>
  <si>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</si>
  <si>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</si>
  <si>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</si>
  <si>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</si>
  <si>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</si>
  <si>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</si>
  <si>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</si>
  <si>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</si>
  <si>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</si>
  <si>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</si>
  <si>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</si>
  <si>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</si>
  <si>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</si>
  <si>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</si>
  <si>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</si>
  <si>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</si>
  <si>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</si>
  <si>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</si>
  <si>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</si>
  <si>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</si>
  <si>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</si>
  <si>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</si>
  <si>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</si>
  <si>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</si>
  <si>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</si>
  <si>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</si>
  <si>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</si>
  <si>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</si>
  <si>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</si>
  <si>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</si>
  <si>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</si>
  <si>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</si>
  <si>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</si>
  <si>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</si>
  <si>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</si>
  <si>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</si>
  <si>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</si>
  <si>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</si>
  <si>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</si>
  <si>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</si>
  <si>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</si>
  <si>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</si>
  <si>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</si>
  <si>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</si>
  <si>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</si>
  <si>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</si>
  <si>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</si>
  <si>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</si>
  <si>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</si>
  <si>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</si>
  <si>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</si>
  <si>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</si>
  <si>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</si>
  <si>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</si>
  <si>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</si>
  <si>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</si>
  <si>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</si>
  <si>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</si>
  <si>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</si>
  <si>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</si>
  <si>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</si>
  <si>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</si>
  <si>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</si>
  <si>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</si>
  <si>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</si>
  <si>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</si>
  <si>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</si>
  <si>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</si>
  <si>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</si>
  <si>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</si>
  <si>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</si>
  <si>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</si>
  <si>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</si>
  <si>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</si>
  <si>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</si>
  <si>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</si>
  <si>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</si>
  <si>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</si>
  <si>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</si>
  <si>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</si>
  <si>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</si>
  <si>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</si>
  <si>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</si>
  <si>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</si>
  <si>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</si>
  <si>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</si>
  <si>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</si>
  <si>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</si>
  <si>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</si>
  <si>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</si>
  <si>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</si>
  <si>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</si>
  <si>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</si>
  <si>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</si>
  <si>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</si>
  <si>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</si>
  <si>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</si>
  <si>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</si>
  <si>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</si>
  <si>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</si>
  <si>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</si>
  <si>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</si>
  <si>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</si>
  <si>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</si>
  <si>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</si>
  <si>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</si>
  <si>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</si>
  <si>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</si>
  <si>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</si>
  <si>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</si>
  <si>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</si>
  <si>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</si>
  <si>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</si>
  <si>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</si>
  <si>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</si>
  <si>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</si>
  <si>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</si>
  <si>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</si>
  <si>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</si>
  <si>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</si>
  <si>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</si>
  <si>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</si>
  <si>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</si>
  <si>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</si>
  <si>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</si>
  <si>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</si>
  <si>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</si>
  <si>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</si>
  <si>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</si>
  <si>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</si>
  <si>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</si>
  <si>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</si>
  <si>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</si>
  <si>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</si>
  <si>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</si>
  <si>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</si>
  <si>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</si>
  <si>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</si>
  <si>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</si>
  <si>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</si>
  <si>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</si>
  <si>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</si>
  <si>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</si>
  <si>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</si>
  <si>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</si>
  <si>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</si>
  <si>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</si>
  <si>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</si>
  <si>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</si>
  <si>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</si>
  <si>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</si>
  <si>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</si>
  <si>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</si>
  <si>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</si>
  <si>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</si>
  <si>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</si>
  <si>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</si>
  <si>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</si>
  <si>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</si>
  <si>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</si>
  <si>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</si>
  <si>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</si>
  <si>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</si>
  <si>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</si>
  <si>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</si>
  <si>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</si>
  <si>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</si>
  <si>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</si>
  <si>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</si>
  <si>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</si>
  <si>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</si>
  <si>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</si>
  <si>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</si>
  <si>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</si>
  <si>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</si>
  <si>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</si>
  <si>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</si>
  <si>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</si>
  <si>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</si>
  <si>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</si>
  <si>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</si>
  <si>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</si>
  <si>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</si>
  <si>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</si>
  <si>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</si>
  <si>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</si>
  <si>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</si>
  <si>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</si>
  <si>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</si>
  <si>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</si>
  <si>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</si>
  <si>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</si>
  <si>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</si>
  <si>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</si>
  <si>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</si>
  <si>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</si>
  <si>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</si>
  <si>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</si>
  <si>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</si>
  <si>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</si>
  <si>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</si>
  <si>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</si>
  <si>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</si>
  <si>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</si>
  <si>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</si>
  <si>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</si>
  <si>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</si>
  <si>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</si>
  <si>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</si>
  <si>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</si>
  <si>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</si>
  <si>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</si>
  <si>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</si>
  <si>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</si>
  <si>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</si>
  <si>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</si>
  <si>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</si>
  <si>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</si>
  <si>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</si>
  <si>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</si>
  <si>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</si>
  <si>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</si>
  <si>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</si>
  <si>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</si>
  <si>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</si>
  <si>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</si>
  <si>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</si>
  <si>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</si>
  <si>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</si>
  <si>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</si>
  <si>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</si>
  <si>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</si>
  <si>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</si>
  <si>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</si>
  <si>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</si>
  <si>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</si>
  <si>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</si>
  <si>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</si>
  <si>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</si>
  <si>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</si>
  <si>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</si>
  <si>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</si>
  <si>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</si>
  <si>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</si>
  <si>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</si>
  <si>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</si>
  <si>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</si>
  <si>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</si>
  <si>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</si>
  <si>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</si>
  <si>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</si>
  <si>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</si>
  <si>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</si>
  <si>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</si>
  <si>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</si>
  <si>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</si>
  <si>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</si>
  <si>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</si>
  <si>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</si>
  <si>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</si>
  <si>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</si>
  <si>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</si>
  <si>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</si>
  <si>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</si>
  <si>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</si>
  <si>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</si>
  <si>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</si>
  <si>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</si>
  <si>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</si>
  <si>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</si>
  <si>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</si>
  <si>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</si>
  <si>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</si>
  <si>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</si>
  <si>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</si>
  <si>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</si>
  <si>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</si>
  <si>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</si>
  <si>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</si>
  <si>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</si>
  <si>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</si>
  <si>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</si>
  <si>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</si>
  <si>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</si>
  <si>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</si>
  <si>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</si>
  <si>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</si>
  <si>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</si>
  <si>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</si>
  <si>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</si>
  <si>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</si>
  <si>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</si>
  <si>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</si>
  <si>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</si>
  <si>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</si>
  <si>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</si>
  <si>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</si>
  <si>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</si>
  <si>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</si>
  <si>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</si>
  <si>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</si>
  <si>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</si>
  <si>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</si>
  <si>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</si>
  <si>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</si>
  <si>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</si>
  <si>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</si>
  <si>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</si>
  <si>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</si>
  <si>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</si>
  <si>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</si>
  <si>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</si>
  <si>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</si>
  <si>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</si>
  <si>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</si>
  <si>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</si>
  <si>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</si>
  <si>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</si>
  <si>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</si>
  <si>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</si>
  <si>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</si>
  <si>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</si>
  <si>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</si>
  <si>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</si>
  <si>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</si>
  <si>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</si>
  <si>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</si>
  <si>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</si>
  <si>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</si>
  <si>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</si>
  <si>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</si>
  <si>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</si>
  <si>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</si>
  <si>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</si>
  <si>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</si>
  <si>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</si>
  <si>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</si>
  <si>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</si>
  <si>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</si>
  <si>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</si>
  <si>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</si>
  <si>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</si>
  <si>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</si>
  <si>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</si>
  <si>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</si>
  <si>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</si>
  <si>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</si>
  <si>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</si>
  <si>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</si>
  <si>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</si>
  <si>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</si>
  <si>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</si>
  <si>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</si>
  <si>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</si>
  <si>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</si>
  <si>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</si>
  <si>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</si>
  <si>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</si>
  <si>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</si>
  <si>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</si>
  <si>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</si>
  <si>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</si>
  <si>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</si>
  <si>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</si>
  <si>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</si>
  <si>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</si>
  <si>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</si>
  <si>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</si>
  <si>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</si>
  <si>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</si>
  <si>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</si>
  <si>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</si>
  <si>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</si>
  <si>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</si>
  <si>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</si>
  <si>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</si>
  <si>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</si>
  <si>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</si>
  <si>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</si>
  <si>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</si>
  <si>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</si>
  <si>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</si>
  <si>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</si>
  <si>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</si>
  <si>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</si>
  <si>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</si>
  <si>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</si>
  <si>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</si>
  <si>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</si>
  <si>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</si>
  <si>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</si>
  <si>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</si>
  <si>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</si>
  <si>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</si>
  <si>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</si>
  <si>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</si>
  <si>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</si>
  <si>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</si>
  <si>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</si>
  <si>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</si>
  <si>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</si>
  <si>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</si>
  <si>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</si>
  <si>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</si>
  <si>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</si>
  <si>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</si>
  <si>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</si>
  <si>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</si>
  <si>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</si>
  <si>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</si>
  <si>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</si>
  <si>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</si>
  <si>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</si>
  <si>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</si>
  <si>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</si>
  <si>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</si>
  <si>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</si>
  <si>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</si>
  <si>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</si>
  <si>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</si>
  <si>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</si>
  <si>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</si>
  <si>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</si>
  <si>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</si>
  <si>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</si>
  <si>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</si>
  <si>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</si>
  <si>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</si>
  <si>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</si>
  <si>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</si>
  <si>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</si>
  <si>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</si>
  <si>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</si>
  <si>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</si>
  <si>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</si>
  <si>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</si>
  <si>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</si>
  <si>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</si>
  <si>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</si>
  <si>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</si>
  <si>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</si>
  <si>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</si>
  <si>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</si>
  <si>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</si>
  <si>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</si>
  <si>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</si>
  <si>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</si>
  <si>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</si>
  <si>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</si>
  <si>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</si>
  <si>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</si>
  <si>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</si>
  <si>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</si>
  <si>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</si>
  <si>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</si>
  <si>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</si>
  <si>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</si>
  <si>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</si>
  <si>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</si>
  <si>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</si>
  <si>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</si>
  <si>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</si>
  <si>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</si>
  <si>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</si>
  <si>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</si>
  <si>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</si>
  <si>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</si>
  <si>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</si>
  <si>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</si>
  <si>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</si>
  <si>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</si>
  <si>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</si>
  <si>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</si>
  <si>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</si>
  <si>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</si>
  <si>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</si>
  <si>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</si>
  <si>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</si>
  <si>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</si>
  <si>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</si>
  <si>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</si>
  <si>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</si>
  <si>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</si>
  <si>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</si>
  <si>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</si>
  <si>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</si>
  <si>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</si>
  <si>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</si>
  <si>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</si>
  <si>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</si>
  <si>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</si>
  <si>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</si>
  <si>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</si>
  <si>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</si>
  <si>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</si>
  <si>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</si>
  <si>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</si>
  <si>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</si>
  <si>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</si>
  <si>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</si>
  <si>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</si>
  <si>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</si>
  <si>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</si>
  <si>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</si>
  <si>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</si>
  <si>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</si>
  <si>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</si>
  <si>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</si>
  <si>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</si>
  <si>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</si>
  <si>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</si>
  <si>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</si>
  <si>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</si>
  <si>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</si>
  <si>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</si>
  <si>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</si>
  <si>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</si>
  <si>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</si>
  <si>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</si>
  <si>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</si>
  <si>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</si>
  <si>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</si>
  <si>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</si>
  <si>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</si>
  <si>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</si>
  <si>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</si>
  <si>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</si>
  <si>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</si>
  <si>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</si>
  <si>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</si>
  <si>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</si>
  <si>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</si>
  <si>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</si>
  <si>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</si>
  <si>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</si>
  <si>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</si>
  <si>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</si>
  <si>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</si>
  <si>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</si>
  <si>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</si>
  <si>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</si>
  <si>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</si>
  <si>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</si>
  <si>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</si>
  <si>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</si>
  <si>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</si>
  <si>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</si>
  <si>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</si>
  <si>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</si>
  <si>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</si>
  <si>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</si>
  <si>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</si>
  <si>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</si>
  <si>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</si>
  <si>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</si>
  <si>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</si>
  <si>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</si>
  <si>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</si>
  <si>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</si>
  <si>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</si>
  <si>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</si>
  <si>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</si>
  <si>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</si>
  <si>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</si>
  <si>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</si>
  <si>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</si>
  <si>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</si>
  <si>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</si>
  <si>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</si>
  <si>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</si>
  <si>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</si>
  <si>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</si>
  <si>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</si>
  <si>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</si>
  <si>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</si>
  <si>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</si>
  <si>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</si>
  <si>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</si>
  <si>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</si>
  <si>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</si>
  <si>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</si>
  <si>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</si>
  <si>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</si>
  <si>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</si>
  <si>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</si>
  <si>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</si>
  <si>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</si>
  <si>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</si>
  <si>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</si>
  <si>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</si>
  <si>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</si>
  <si>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</si>
  <si>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</si>
  <si>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</si>
  <si>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</si>
  <si>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</si>
  <si>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</si>
  <si>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</si>
  <si>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</si>
  <si>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</si>
  <si>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</si>
  <si>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</si>
  <si>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</si>
  <si>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</si>
  <si>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</si>
  <si>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</si>
  <si>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</si>
  <si>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</si>
  <si>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</si>
  <si>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</si>
  <si>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</si>
  <si>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</si>
  <si>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</si>
  <si>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</si>
  <si>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</si>
  <si>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</si>
  <si>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</si>
  <si>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</si>
  <si>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</si>
  <si>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</si>
  <si>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</si>
  <si>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</si>
  <si>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</si>
  <si>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</si>
  <si>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</si>
  <si>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</si>
  <si>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</si>
  <si>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</si>
  <si>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</si>
  <si>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</si>
  <si>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</si>
  <si>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</si>
  <si>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</si>
  <si>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</si>
  <si>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</si>
  <si>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</si>
  <si>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</si>
  <si>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</si>
  <si>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</si>
  <si>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</si>
  <si>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</si>
  <si>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</si>
  <si>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</si>
  <si>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</si>
  <si>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</si>
  <si>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</si>
  <si>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</si>
  <si>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</si>
  <si>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</si>
  <si>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</si>
  <si>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</si>
  <si>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</si>
  <si>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</si>
  <si>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</si>
  <si>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</si>
  <si>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</si>
  <si>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</si>
  <si>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</si>
  <si>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</si>
  <si>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</si>
  <si>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</si>
  <si>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</si>
  <si>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</si>
  <si>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</si>
  <si>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</si>
  <si>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</si>
  <si>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</si>
  <si>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</si>
  <si>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</si>
  <si>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</si>
  <si>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</si>
  <si>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</si>
  <si>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</si>
  <si>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</si>
  <si>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</si>
  <si>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</si>
  <si>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</si>
  <si>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</si>
  <si>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</si>
  <si>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</si>
  <si>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</si>
  <si>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</si>
  <si>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</si>
  <si>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</si>
  <si>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</si>
  <si>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</si>
  <si>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</si>
  <si>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</si>
  <si>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</si>
  <si>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</si>
  <si>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</si>
  <si>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</si>
  <si>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</si>
  <si>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</si>
  <si>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</si>
  <si>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</si>
  <si>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</si>
  <si>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</si>
  <si>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</si>
  <si>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</si>
  <si>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</si>
  <si>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</si>
  <si>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</si>
  <si>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</si>
  <si>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</si>
  <si>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</si>
  <si>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</si>
  <si>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</si>
  <si>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</si>
  <si>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</si>
  <si>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</si>
  <si>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</si>
  <si>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</si>
  <si>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</si>
  <si>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</si>
  <si>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</si>
  <si>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</si>
  <si>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</si>
  <si>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</si>
  <si>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</si>
  <si>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</si>
  <si>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</si>
  <si>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</si>
  <si>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</si>
  <si>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</si>
  <si>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</si>
  <si>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</si>
  <si>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</si>
  <si>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</si>
  <si>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</si>
  <si>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</si>
  <si>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</si>
  <si>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</si>
  <si>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</si>
  <si>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</si>
  <si>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</si>
  <si>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</si>
  <si>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</si>
  <si>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</si>
  <si>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</si>
  <si>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</si>
  <si>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</si>
  <si>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</si>
  <si>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</si>
  <si>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</si>
  <si>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</si>
  <si>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</si>
  <si>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</si>
  <si>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</si>
  <si>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</si>
  <si>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</si>
  <si>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</si>
  <si>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</si>
  <si>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</si>
  <si>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</si>
  <si>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</si>
  <si>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</si>
  <si>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</si>
  <si>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</si>
  <si>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</si>
  <si>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</si>
  <si>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</si>
  <si>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</si>
  <si>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</si>
  <si>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</si>
  <si>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</si>
  <si>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</si>
  <si>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</si>
  <si>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</si>
  <si>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</si>
  <si>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</si>
  <si>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</si>
  <si>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</si>
  <si>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</si>
  <si>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</si>
  <si>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</si>
  <si>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</si>
  <si>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</si>
  <si>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</si>
  <si>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</si>
  <si>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</si>
  <si>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</si>
  <si>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</si>
  <si>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</si>
  <si>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</si>
  <si>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</si>
  <si>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</si>
  <si>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</si>
  <si>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</si>
  <si>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</si>
  <si>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</si>
  <si>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</si>
  <si>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</si>
  <si>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</si>
  <si>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</si>
  <si>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</si>
  <si>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</si>
  <si>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</si>
  <si>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</si>
  <si>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</si>
  <si>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</si>
  <si>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</si>
  <si>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</si>
  <si>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</si>
  <si>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</si>
  <si>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</si>
  <si>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</si>
  <si>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</si>
  <si>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</si>
  <si>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</si>
  <si>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</si>
  <si>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</si>
  <si>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</si>
  <si>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</si>
  <si>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</si>
  <si>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</si>
  <si>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</si>
  <si>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</si>
  <si>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</si>
  <si>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</si>
  <si>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</si>
  <si>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</si>
  <si>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</si>
  <si>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</si>
  <si>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</si>
  <si>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</si>
  <si>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</si>
  <si>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</si>
  <si>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</si>
  <si>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</si>
  <si>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</si>
  <si>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</si>
  <si>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</si>
  <si>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</si>
  <si>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</si>
  <si>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</si>
  <si>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</si>
  <si>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</si>
  <si>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</si>
  <si>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</si>
  <si>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</si>
  <si>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</si>
  <si>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</si>
  <si>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</si>
  <si>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</si>
  <si>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</si>
  <si>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</si>
  <si>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</si>
  <si>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</si>
  <si>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</si>
  <si>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</si>
  <si>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</si>
  <si>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</si>
  <si>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</si>
  <si>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</si>
  <si>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</si>
  <si>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</si>
  <si>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</si>
  <si>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</si>
  <si>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</si>
  <si>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</si>
  <si>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</si>
  <si>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</si>
  <si>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</si>
  <si>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</si>
  <si>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</si>
  <si>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</si>
  <si>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</si>
  <si>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</si>
  <si>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</si>
  <si>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</si>
  <si>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</si>
  <si>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</si>
  <si>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</si>
  <si>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</si>
  <si>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</si>
  <si>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</si>
  <si>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</si>
  <si>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</si>
  <si>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</si>
  <si>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</si>
  <si>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</si>
  <si>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</si>
  <si>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</si>
  <si>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</si>
  <si>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</si>
  <si>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</si>
  <si>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</si>
  <si>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</si>
  <si>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</si>
  <si>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</si>
  <si>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</si>
  <si>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</si>
  <si>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</si>
  <si>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</si>
  <si>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</si>
  <si>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</si>
  <si>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</si>
  <si>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</si>
  <si>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</si>
  <si>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</si>
  <si>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</si>
  <si>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</si>
  <si>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</si>
  <si>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</si>
  <si>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</si>
  <si>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</si>
  <si>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</si>
  <si>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</si>
  <si>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</si>
  <si>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</si>
  <si>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</si>
  <si>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</si>
  <si>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</si>
  <si>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</si>
  <si>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</si>
  <si>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</si>
  <si>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</si>
  <si>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</si>
  <si>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</si>
  <si>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</si>
  <si>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</si>
  <si>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</si>
  <si>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</si>
  <si>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</si>
  <si>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</si>
  <si>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</si>
  <si>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</si>
  <si>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</si>
  <si>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</si>
  <si>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</si>
  <si>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</si>
  <si>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</si>
  <si>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</si>
  <si>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</si>
  <si>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</si>
  <si>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</si>
  <si>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</si>
  <si>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</si>
  <si>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</si>
  <si>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</si>
  <si>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</si>
  <si>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</si>
  <si>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</si>
  <si>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</si>
  <si>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</si>
  <si>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</si>
  <si>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</si>
  <si>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</si>
  <si>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</si>
  <si>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</si>
  <si>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</si>
  <si>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</si>
  <si>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</si>
  <si>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</si>
  <si>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</si>
  <si>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</si>
  <si>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</si>
  <si>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</si>
  <si>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</si>
  <si>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</si>
  <si>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</si>
  <si>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</si>
  <si>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</si>
  <si>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</si>
  <si>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</si>
  <si>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</si>
  <si>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</si>
  <si>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</si>
  <si>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</si>
  <si>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</si>
  <si>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</si>
  <si>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</si>
  <si>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</si>
  <si>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</si>
  <si>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</si>
  <si>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</si>
  <si>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</si>
  <si>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</si>
  <si>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</si>
  <si>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</si>
  <si>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</si>
  <si>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</si>
  <si>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</si>
  <si>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</si>
  <si>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</si>
  <si>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</si>
  <si>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</si>
  <si>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</si>
  <si>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</si>
  <si>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</si>
  <si>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</si>
  <si>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</si>
  <si>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</si>
  <si>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</si>
  <si>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</si>
  <si>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</si>
  <si>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</si>
  <si>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</si>
  <si>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</si>
  <si>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</si>
  <si>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</si>
  <si>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</si>
  <si>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</si>
  <si>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</si>
  <si>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</si>
  <si>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</si>
  <si>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</si>
  <si>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</si>
  <si>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</si>
  <si>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</si>
  <si>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</si>
  <si>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</si>
  <si>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</si>
  <si>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</si>
  <si>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</si>
  <si>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</si>
  <si>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</si>
  <si>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</si>
  <si>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</si>
  <si>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</si>
  <si>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</si>
  <si>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</si>
  <si>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</si>
  <si>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</si>
  <si>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</si>
  <si>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</si>
  <si>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</si>
  <si>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</si>
  <si>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</si>
  <si>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</si>
  <si>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</si>
  <si>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</si>
  <si>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</si>
  <si>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</si>
  <si>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</si>
  <si>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</si>
  <si>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</si>
  <si>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</si>
  <si>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</si>
  <si>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</si>
  <si>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</si>
  <si>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</si>
  <si>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</si>
  <si>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</si>
  <si>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</si>
  <si>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</si>
  <si>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</si>
  <si>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</si>
  <si>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</si>
  <si>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</si>
  <si>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</si>
  <si>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</si>
  <si>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</si>
  <si>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</si>
  <si>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</si>
  <si>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</si>
  <si>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</si>
  <si>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</si>
  <si>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</si>
  <si>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</si>
  <si>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</si>
  <si>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</si>
  <si>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</si>
  <si>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</si>
  <si>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</si>
  <si>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</si>
  <si>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</si>
  <si>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</si>
  <si>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</si>
  <si>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</si>
  <si>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</si>
  <si>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</si>
  <si>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</si>
  <si>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</si>
  <si>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</si>
  <si>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</si>
  <si>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</si>
  <si>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</si>
  <si>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</si>
  <si>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</si>
  <si>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</si>
  <si>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</si>
  <si>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</si>
  <si>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</si>
  <si>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</si>
  <si>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</si>
  <si>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</si>
  <si>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</si>
  <si>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</si>
  <si>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</si>
  <si>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</si>
  <si>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</si>
  <si>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</si>
  <si>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</si>
  <si>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</si>
  <si>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</si>
  <si>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</si>
  <si>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</si>
  <si>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</si>
  <si>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</si>
  <si>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</si>
  <si>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</si>
  <si>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</si>
  <si>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</si>
  <si>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</si>
  <si>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</si>
  <si>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</si>
  <si>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</si>
  <si>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</si>
  <si>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</si>
  <si>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</si>
  <si>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</si>
  <si>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</si>
  <si>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</si>
  <si>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</si>
  <si>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</si>
  <si>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</si>
  <si>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</si>
  <si>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</si>
  <si>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</si>
  <si>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</si>
  <si>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</si>
  <si>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</si>
  <si>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</si>
  <si>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</si>
  <si>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</si>
  <si>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</si>
  <si>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</si>
  <si>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</si>
  <si>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</si>
  <si>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</si>
  <si>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</si>
  <si>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</si>
  <si>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</si>
  <si>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</si>
  <si>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</si>
  <si>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</si>
  <si>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</si>
  <si>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</si>
  <si>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</si>
  <si>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</si>
  <si>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</si>
  <si>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</si>
  <si>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</si>
  <si>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</si>
  <si>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</si>
  <si>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</si>
  <si>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</si>
  <si>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</si>
  <si>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</si>
  <si>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</si>
  <si>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</si>
  <si>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</si>
  <si>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</si>
  <si>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</si>
  <si>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</si>
  <si>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</si>
  <si>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</si>
  <si>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</si>
  <si>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</si>
  <si>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</si>
  <si>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</si>
  <si>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</si>
  <si>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</si>
  <si>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</si>
  <si>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</si>
  <si>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</si>
  <si>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</si>
  <si>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</si>
  <si>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</si>
  <si>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</si>
  <si>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</si>
  <si>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</si>
  <si>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</si>
  <si>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</si>
  <si>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</si>
  <si>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</si>
  <si>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</si>
  <si>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</si>
  <si>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</si>
  <si>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</si>
  <si>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</si>
  <si>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</si>
  <si>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</si>
  <si>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</si>
  <si>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</si>
  <si>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</si>
  <si>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</si>
  <si>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</si>
  <si>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</si>
  <si>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</si>
  <si>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</si>
  <si>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</si>
  <si>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</si>
  <si>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</si>
  <si>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</si>
  <si>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</si>
  <si>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</si>
  <si>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</si>
  <si>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</si>
  <si>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</si>
  <si>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</si>
  <si>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</si>
  <si>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</si>
  <si>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</si>
  <si>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</si>
  <si>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</si>
  <si>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</si>
  <si>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</si>
  <si>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</si>
  <si>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</si>
  <si>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</si>
  <si>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</si>
  <si>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</si>
  <si>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</si>
  <si>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</si>
  <si>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</si>
  <si>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</si>
  <si>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</si>
  <si>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</si>
  <si>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</si>
  <si>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</si>
  <si>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</si>
  <si>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</si>
  <si>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</si>
  <si>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</si>
  <si>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</si>
  <si>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</si>
  <si>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</si>
  <si>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</si>
  <si>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</si>
  <si>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</si>
  <si>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</si>
  <si>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</si>
  <si>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</si>
  <si>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</si>
  <si>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</si>
  <si>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</si>
  <si>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</si>
  <si>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</si>
  <si>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</si>
  <si>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</si>
  <si>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</si>
  <si>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</si>
  <si>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</si>
  <si>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</si>
  <si>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</si>
  <si>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</si>
  <si>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</si>
  <si>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</si>
  <si>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</si>
  <si>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</si>
  <si>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</si>
  <si>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</si>
  <si>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</si>
  <si>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</si>
  <si>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</si>
  <si>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</si>
  <si>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</si>
  <si>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</si>
  <si>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</si>
  <si>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</si>
  <si>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</si>
  <si>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</si>
  <si>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</si>
  <si>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</si>
  <si>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</si>
  <si>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</si>
  <si>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</si>
  <si>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</si>
  <si>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</si>
  <si>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</si>
  <si>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</si>
  <si>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</si>
  <si>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</si>
  <si>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</si>
  <si>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</si>
  <si>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</si>
  <si>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</si>
  <si>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</si>
  <si>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</si>
  <si>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</si>
  <si>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</si>
  <si>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</si>
  <si>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</si>
  <si>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</si>
  <si>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</si>
  <si>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</si>
  <si>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</si>
  <si>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</si>
  <si>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</si>
  <si>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</si>
  <si>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</si>
  <si>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</si>
  <si>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</si>
  <si>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</si>
  <si>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</si>
  <si>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</si>
  <si>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</si>
  <si>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</si>
  <si>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</si>
  <si>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</si>
  <si>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</si>
  <si>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</si>
  <si>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</si>
  <si>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</si>
  <si>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</si>
  <si>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</si>
  <si>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</si>
  <si>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</si>
  <si>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</si>
  <si>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</si>
  <si>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</si>
  <si>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</si>
  <si>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</si>
  <si>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</si>
  <si>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</si>
  <si>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</si>
  <si>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</si>
  <si>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</si>
  <si>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</si>
  <si>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</si>
  <si>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</si>
  <si>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</si>
  <si>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</si>
  <si>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</si>
  <si>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</si>
  <si>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</si>
  <si>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</si>
  <si>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</si>
  <si>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</si>
  <si>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</si>
  <si>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</si>
  <si>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</si>
  <si>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</si>
  <si>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</si>
  <si>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</si>
  <si>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</si>
  <si>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</si>
  <si>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</si>
  <si>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</si>
  <si>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</si>
  <si>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</si>
  <si>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</si>
  <si>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</si>
  <si>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</si>
  <si>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</si>
  <si>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</si>
  <si>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</si>
  <si>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</si>
  <si>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</si>
  <si>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</si>
  <si>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</si>
  <si>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</si>
  <si>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</si>
  <si>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</si>
  <si>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</si>
  <si>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</si>
  <si>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</si>
  <si>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</si>
  <si>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</si>
  <si>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</si>
  <si>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</si>
  <si>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</si>
  <si>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</si>
  <si>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</si>
  <si>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</si>
  <si>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</si>
  <si>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</si>
  <si>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</si>
  <si>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</si>
  <si>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</si>
  <si>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</si>
  <si>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</si>
  <si>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</si>
  <si>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</si>
  <si>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</si>
  <si>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</si>
  <si>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</si>
  <si>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</si>
  <si>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</si>
  <si>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</si>
  <si>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</si>
  <si>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</si>
  <si>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</si>
  <si>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</si>
  <si>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</si>
  <si>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</si>
  <si>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</si>
  <si>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</si>
  <si>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</si>
  <si>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</si>
  <si>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</si>
  <si>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</si>
  <si>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</si>
  <si>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</si>
  <si>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</si>
  <si>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</si>
  <si>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</si>
  <si>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</si>
  <si>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</si>
  <si>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</si>
  <si>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</si>
  <si>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</si>
  <si>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</si>
  <si>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</si>
  <si>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</si>
  <si>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</si>
  <si>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</si>
  <si>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</si>
  <si>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</si>
  <si>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</si>
  <si>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</si>
  <si>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</si>
  <si>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</si>
  <si>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</si>
  <si>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</si>
  <si>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</si>
  <si>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</si>
  <si>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</si>
  <si>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</si>
  <si>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</si>
  <si>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</si>
  <si>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</si>
  <si>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</si>
  <si>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</si>
  <si>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</si>
  <si>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</si>
  <si>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</si>
  <si>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</si>
  <si>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</si>
  <si>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</si>
  <si>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</si>
  <si>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</si>
  <si>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</si>
  <si>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</si>
  <si>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</si>
  <si>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</si>
  <si>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</si>
  <si>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</si>
  <si>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</si>
  <si>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</si>
  <si>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</si>
  <si>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</si>
  <si>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</si>
  <si>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</si>
  <si>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</si>
  <si>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</si>
  <si>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</si>
  <si>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</si>
  <si>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</si>
  <si>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</si>
  <si>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</si>
  <si>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</si>
  <si>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</si>
  <si>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</si>
  <si>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</si>
  <si>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</si>
  <si>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</si>
  <si>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</si>
  <si>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</si>
  <si>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</si>
  <si>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</si>
  <si>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</si>
  <si>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</si>
  <si>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</si>
  <si>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</si>
  <si>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</si>
  <si>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</si>
  <si>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</si>
  <si>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</si>
  <si>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</si>
  <si>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</si>
  <si>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</si>
  <si>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</si>
  <si>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</si>
  <si>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</si>
  <si>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</si>
  <si>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</si>
  <si>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</si>
  <si>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</si>
  <si>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</si>
  <si>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</si>
  <si>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</si>
  <si>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</si>
  <si>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</si>
  <si>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</si>
  <si>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</si>
  <si>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</si>
  <si>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</si>
  <si>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</si>
  <si>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</si>
  <si>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</si>
  <si>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</si>
  <si>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</si>
  <si>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</si>
  <si>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</si>
  <si>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</si>
  <si>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</si>
  <si>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</si>
  <si>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</si>
  <si>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</si>
  <si>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</si>
  <si>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</si>
  <si>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</si>
  <si>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</si>
  <si>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</si>
  <si>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</si>
  <si>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</si>
  <si>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</si>
  <si>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</si>
  <si>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</si>
  <si>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</si>
  <si>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</si>
  <si>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</si>
  <si>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</si>
  <si>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</si>
  <si>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</si>
  <si>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</si>
  <si>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</si>
  <si>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</si>
  <si>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</si>
  <si>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</si>
  <si>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</si>
  <si>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</si>
  <si>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</si>
  <si>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</si>
  <si>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</si>
  <si>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</si>
  <si>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</si>
  <si>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</si>
  <si>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</si>
  <si>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</si>
  <si>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</si>
  <si>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</si>
  <si>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</si>
  <si>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</si>
  <si>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</si>
  <si>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</si>
  <si>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</si>
  <si>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</si>
  <si>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</si>
  <si>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</si>
  <si>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</si>
  <si>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</si>
  <si>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</si>
  <si>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</si>
  <si>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</si>
  <si>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</si>
  <si>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</si>
  <si>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</si>
  <si>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</si>
  <si>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</si>
  <si>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</si>
  <si>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</si>
  <si>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</si>
  <si>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</si>
  <si>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</si>
  <si>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</si>
  <si>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</si>
  <si>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</si>
  <si>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</si>
  <si>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</si>
  <si>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</si>
  <si>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</si>
  <si>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</si>
  <si>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</si>
  <si>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</si>
  <si>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</si>
  <si>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</si>
  <si>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</si>
  <si>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</si>
  <si>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</si>
  <si>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</si>
  <si>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</si>
  <si>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</si>
  <si>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</si>
  <si>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</si>
  <si>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</si>
  <si>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</si>
  <si>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</si>
  <si>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</si>
  <si>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</si>
  <si>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</si>
  <si>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</si>
  <si>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</si>
  <si>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</si>
  <si>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</si>
  <si>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</si>
  <si>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</si>
  <si>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</si>
  <si>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</si>
  <si>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</si>
  <si>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</si>
  <si>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</si>
  <si>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</si>
  <si>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</si>
  <si>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</si>
  <si>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</si>
  <si>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</si>
  <si>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</si>
  <si>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</si>
  <si>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</si>
  <si>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</si>
  <si>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</si>
  <si>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</si>
  <si>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</si>
  <si>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</si>
  <si>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</si>
  <si>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</si>
  <si>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</si>
  <si>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</si>
  <si>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</si>
  <si>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</si>
  <si>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</si>
  <si>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</si>
  <si>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</si>
  <si>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</si>
  <si>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</si>
  <si>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</si>
  <si>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</si>
  <si>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</si>
  <si>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</si>
  <si>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</si>
  <si>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</si>
  <si>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</si>
  <si>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</si>
  <si>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</si>
  <si>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</si>
  <si>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</si>
  <si>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</si>
  <si>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</si>
  <si>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</si>
  <si>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</si>
  <si>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</si>
  <si>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</si>
  <si>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</si>
  <si>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</si>
  <si>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</si>
  <si>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</si>
  <si>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</si>
  <si>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</si>
  <si>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</si>
  <si>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</si>
  <si>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</si>
  <si>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</si>
  <si>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</si>
  <si>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</si>
  <si>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</si>
  <si>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</si>
  <si>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</si>
  <si>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</si>
  <si>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</si>
  <si>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</si>
  <si>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</si>
  <si>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</si>
  <si>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</si>
  <si>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</si>
  <si>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</si>
  <si>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</si>
  <si>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</si>
  <si>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</si>
  <si>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</si>
  <si>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</si>
  <si>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</si>
  <si>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</si>
  <si>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</si>
  <si>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</si>
  <si>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</si>
  <si>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</si>
  <si>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</si>
  <si>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</si>
  <si>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</si>
  <si>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</si>
  <si>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</si>
  <si>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</si>
  <si>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</si>
  <si>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</si>
  <si>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</si>
  <si>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</si>
  <si>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</si>
  <si>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</si>
  <si>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</si>
  <si>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</si>
  <si>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</si>
  <si>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</si>
  <si>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</si>
  <si>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</si>
  <si>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</si>
  <si>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</si>
  <si>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</si>
  <si>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</si>
  <si>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</si>
  <si>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</si>
  <si>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</si>
  <si>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</si>
  <si>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</si>
  <si>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</si>
  <si>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</si>
  <si>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</si>
  <si>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</si>
  <si>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</si>
  <si>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</si>
  <si>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</si>
  <si>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</si>
  <si>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</si>
  <si>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</si>
  <si>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</si>
  <si>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</si>
  <si>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</si>
  <si>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</si>
  <si>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</si>
  <si>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</si>
  <si>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</si>
  <si>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</si>
  <si>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</si>
  <si>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</si>
  <si>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</si>
  <si>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</si>
  <si>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</si>
  <si>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</si>
  <si>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</si>
  <si>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</si>
  <si>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</si>
  <si>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</si>
  <si>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</si>
  <si>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</si>
  <si>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</si>
  <si>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</si>
  <si>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</si>
  <si>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</si>
  <si>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</si>
  <si>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</si>
  <si>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</si>
  <si>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</si>
  <si>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</si>
  <si>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</si>
  <si>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</si>
  <si>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</si>
  <si>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</si>
  <si>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</si>
  <si>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</si>
  <si>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</si>
  <si>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</si>
  <si>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</si>
  <si>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</si>
  <si>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</si>
  <si>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</si>
  <si>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</si>
  <si>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</si>
  <si>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</si>
  <si>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</si>
  <si>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</si>
  <si>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</si>
  <si>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</si>
  <si>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</si>
  <si>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</si>
  <si>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</si>
  <si>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</si>
  <si>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</si>
  <si>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</si>
  <si>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</si>
  <si>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</si>
  <si>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</si>
  <si>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</si>
  <si>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</si>
  <si>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</si>
  <si>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</si>
  <si>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</si>
  <si>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</si>
  <si>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</si>
  <si>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</si>
  <si>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</si>
  <si>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</si>
  <si>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</si>
  <si>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</si>
  <si>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</si>
  <si>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</si>
  <si>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</si>
  <si>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</si>
  <si>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</si>
  <si>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</si>
  <si>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</si>
  <si>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</si>
  <si>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</si>
  <si>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</si>
  <si>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</si>
  <si>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</si>
  <si>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</si>
  <si>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</si>
  <si>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</si>
  <si>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</si>
  <si>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</si>
  <si>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</si>
  <si>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</si>
  <si>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</si>
  <si>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</si>
  <si>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</si>
  <si>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</si>
  <si>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</si>
  <si>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</si>
  <si>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</si>
  <si>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</si>
  <si>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</si>
  <si>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</si>
  <si>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</si>
  <si>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</si>
  <si>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</si>
  <si>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</si>
  <si>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</si>
  <si>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</si>
  <si>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</si>
  <si>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</si>
  <si>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</si>
  <si>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</si>
  <si>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</si>
  <si>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</si>
  <si>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</si>
  <si>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</si>
  <si>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</si>
  <si>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</si>
  <si>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</si>
  <si>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</si>
  <si>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</si>
  <si>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</si>
  <si>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</si>
  <si>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</si>
  <si>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</si>
  <si>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</si>
  <si>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</si>
  <si>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</si>
  <si>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</si>
  <si>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</si>
  <si>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</si>
  <si>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</si>
  <si>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</si>
  <si>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</si>
  <si>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</si>
  <si>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</si>
  <si>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</si>
  <si>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</si>
  <si>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</si>
  <si>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</si>
  <si>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</si>
  <si>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</si>
  <si>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</si>
  <si>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</si>
  <si>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</si>
  <si>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</si>
  <si>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</si>
  <si>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</si>
  <si>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</si>
  <si>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</si>
  <si>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</si>
  <si>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</si>
  <si>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</si>
  <si>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</si>
  <si>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</si>
  <si>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</si>
  <si>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</si>
  <si>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</si>
  <si>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</si>
  <si>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</si>
  <si>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</si>
  <si>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</si>
  <si>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</si>
  <si>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</si>
  <si>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</si>
  <si>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</si>
  <si>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</si>
  <si>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</si>
  <si>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</si>
  <si>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</si>
  <si>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</si>
  <si>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</si>
  <si>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</si>
  <si>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</si>
  <si>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</si>
  <si>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</si>
  <si>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</si>
  <si>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</si>
  <si>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</si>
  <si>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</si>
  <si>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</si>
  <si>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</si>
  <si>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</si>
  <si>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</si>
  <si>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</si>
  <si>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</si>
  <si>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</si>
  <si>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</si>
  <si>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</si>
  <si>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</si>
  <si>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</si>
  <si>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</si>
  <si>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</si>
  <si>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</si>
  <si>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</si>
  <si>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</si>
  <si>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</si>
  <si>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</si>
  <si>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</si>
  <si>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</si>
  <si>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</si>
  <si>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</si>
  <si>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</si>
  <si>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</si>
  <si>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</si>
  <si>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</si>
  <si>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</si>
  <si>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</si>
  <si>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</si>
  <si>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</si>
  <si>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</si>
  <si>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</si>
  <si>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</si>
  <si>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</si>
  <si>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</si>
  <si>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</si>
  <si>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</si>
  <si>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</si>
  <si>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</si>
  <si>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</si>
  <si>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</si>
  <si>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</si>
  <si>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</si>
  <si>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</si>
  <si>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</si>
  <si>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</si>
  <si>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</si>
  <si>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</si>
  <si>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</si>
  <si>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</si>
  <si>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</si>
  <si>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</si>
  <si>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</si>
  <si>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</si>
  <si>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</si>
  <si>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</si>
  <si>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</si>
  <si>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</si>
  <si>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</si>
  <si>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</si>
  <si>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</si>
  <si>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</si>
  <si>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</si>
  <si>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</si>
  <si>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</si>
  <si>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</si>
  <si>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</si>
  <si>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</si>
  <si>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</si>
  <si>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</si>
  <si>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</si>
  <si>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</si>
  <si>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</si>
  <si>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</si>
  <si>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</si>
  <si>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</si>
  <si>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</si>
  <si>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</si>
  <si>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</si>
  <si>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</si>
  <si>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</si>
  <si>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</si>
  <si>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</si>
  <si>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</si>
  <si>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</si>
  <si>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</si>
  <si>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</si>
  <si>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</si>
  <si>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</si>
  <si>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</si>
  <si>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</si>
  <si>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</si>
  <si>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</si>
  <si>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</si>
  <si>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</si>
  <si>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</si>
  <si>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</si>
  <si>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</si>
  <si>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</si>
  <si>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</si>
  <si>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</si>
  <si>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</si>
  <si>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</si>
  <si>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</si>
  <si>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</si>
  <si>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</si>
  <si>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</si>
  <si>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</si>
  <si>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</si>
  <si>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</si>
  <si>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</si>
  <si>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</si>
  <si>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</si>
  <si>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</si>
  <si>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</si>
  <si>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</si>
  <si>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</si>
  <si>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</si>
  <si>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</si>
  <si>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</si>
  <si>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</si>
  <si>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</si>
  <si>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</si>
  <si>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</si>
  <si>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</si>
  <si>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</si>
  <si>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</si>
  <si>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</si>
  <si>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</si>
  <si>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</si>
  <si>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</si>
  <si>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</si>
  <si>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</si>
  <si>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</si>
  <si>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</si>
  <si>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</si>
  <si>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</si>
  <si>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</si>
  <si>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</si>
  <si>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</si>
  <si>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</si>
  <si>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</si>
  <si>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</si>
  <si>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</si>
  <si>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</si>
  <si>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</si>
  <si>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</si>
  <si>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</si>
  <si>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</si>
  <si>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</si>
  <si>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</si>
  <si>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</si>
  <si>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</si>
  <si>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</si>
  <si>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</si>
  <si>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</si>
  <si>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</si>
  <si>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</si>
  <si>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</si>
  <si>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</si>
  <si>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</si>
  <si>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</si>
  <si>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</si>
  <si>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</si>
  <si>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</si>
  <si>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</si>
  <si>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</si>
  <si>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</si>
  <si>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</si>
  <si>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</si>
  <si>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</si>
  <si>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</si>
  <si>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</si>
  <si>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</si>
  <si>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</si>
  <si>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</si>
  <si>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</si>
  <si>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</si>
  <si>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</si>
  <si>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</si>
  <si>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</si>
  <si>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</si>
  <si>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</si>
  <si>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</si>
  <si>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</si>
  <si>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</si>
  <si>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</si>
  <si>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</si>
  <si>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</si>
  <si>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</si>
  <si>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</si>
  <si>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</si>
  <si>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</si>
  <si>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</si>
  <si>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</si>
  <si>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</si>
  <si>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</si>
  <si>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</si>
  <si>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</si>
  <si>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</si>
  <si>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</si>
  <si>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</si>
  <si>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</si>
  <si>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</si>
  <si>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</si>
  <si>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</si>
  <si>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</si>
  <si>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</si>
  <si>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</si>
  <si>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</si>
  <si>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</si>
  <si>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</si>
  <si>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</si>
  <si>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</si>
  <si>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</si>
  <si>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</si>
  <si>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</si>
  <si>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</si>
  <si>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</si>
  <si>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</si>
  <si>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</si>
  <si>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</si>
  <si>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</si>
  <si>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</si>
  <si>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</si>
  <si>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</si>
  <si>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</si>
  <si>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</si>
  <si>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</si>
  <si>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</si>
  <si>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</si>
  <si>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</si>
  <si>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</si>
  <si>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</si>
  <si>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</si>
  <si>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</si>
  <si>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</si>
  <si>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</si>
  <si>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</si>
  <si>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</si>
  <si>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</si>
  <si>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</si>
  <si>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</si>
  <si>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</si>
  <si>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</si>
  <si>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</si>
  <si>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</si>
  <si>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</si>
  <si>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</si>
  <si>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</si>
  <si>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</si>
  <si>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</si>
  <si>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</si>
  <si>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</si>
  <si>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</si>
  <si>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</si>
  <si>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</si>
  <si>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</si>
  <si>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</si>
  <si>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</si>
  <si>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</si>
  <si>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</si>
  <si>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</si>
  <si>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</si>
  <si>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</si>
  <si>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</si>
  <si>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</si>
  <si>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</si>
  <si>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</si>
  <si>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</si>
  <si>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</si>
  <si>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</si>
  <si>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</si>
  <si>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</si>
  <si>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</si>
  <si>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</si>
  <si>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</si>
  <si>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</si>
  <si>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</si>
  <si>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</si>
  <si>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</si>
  <si>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</si>
  <si>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</si>
  <si>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</si>
  <si>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</si>
  <si>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</si>
  <si>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</si>
  <si>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</si>
  <si>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</si>
  <si>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</si>
  <si>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</si>
  <si>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</si>
  <si>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</si>
  <si>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</si>
  <si>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</si>
  <si>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</si>
  <si>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</si>
  <si>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</si>
  <si>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</si>
  <si>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</si>
  <si>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</si>
  <si>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</si>
  <si>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</si>
  <si>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</si>
  <si>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</si>
  <si>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</si>
  <si>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</si>
  <si>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</si>
  <si>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</si>
  <si>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</si>
  <si>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</si>
  <si>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</si>
  <si>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</si>
  <si>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</si>
  <si>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</si>
  <si>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</si>
  <si>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</si>
  <si>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</si>
  <si>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</si>
  <si>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</si>
  <si>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</si>
  <si>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</si>
  <si>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</si>
  <si>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</si>
  <si>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</si>
  <si>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</si>
  <si>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</si>
  <si>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</si>
  <si>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</si>
  <si>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</si>
  <si>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</si>
  <si>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</si>
  <si>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</si>
  <si>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</si>
  <si>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</si>
  <si>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</si>
  <si>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</si>
  <si>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</si>
  <si>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</si>
  <si>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</si>
  <si>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</si>
  <si>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</si>
  <si>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</si>
  <si>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</si>
  <si>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</si>
  <si>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</si>
  <si>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</si>
  <si>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</si>
  <si>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</si>
  <si>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</si>
  <si>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</si>
  <si>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</si>
  <si>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</si>
  <si>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</si>
  <si>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</si>
  <si>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</si>
  <si>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</si>
  <si>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</si>
  <si>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</si>
  <si>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</si>
  <si>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</si>
  <si>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</si>
  <si>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</si>
  <si>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</si>
  <si>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</si>
  <si>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</si>
  <si>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</si>
  <si>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</si>
  <si>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</si>
  <si>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</si>
  <si>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</si>
  <si>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</si>
  <si>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</si>
  <si>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</si>
  <si>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</si>
  <si>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</si>
  <si>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</si>
  <si>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</si>
  <si>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</si>
  <si>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</si>
  <si>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</si>
  <si>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</si>
  <si>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</si>
  <si>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</si>
  <si>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</si>
  <si>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</si>
  <si>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</si>
  <si>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</si>
  <si>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</si>
  <si>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</si>
  <si>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</si>
  <si>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</si>
  <si>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</si>
  <si>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</si>
  <si>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</si>
  <si>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</si>
  <si>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</si>
  <si>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</si>
  <si>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</si>
  <si>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</si>
  <si>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</si>
  <si>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</si>
  <si>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</si>
  <si>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</si>
  <si>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</si>
  <si>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</si>
  <si>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</si>
  <si>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</si>
  <si>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</si>
  <si>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</si>
  <si>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</si>
  <si>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</si>
  <si>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</si>
  <si>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</si>
  <si>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</si>
  <si>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</si>
  <si>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</si>
  <si>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</si>
  <si>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</si>
  <si>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</si>
  <si>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</si>
  <si>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</si>
  <si>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</si>
  <si>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</si>
  <si>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</si>
  <si>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</si>
  <si>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</si>
  <si>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</si>
  <si>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</si>
  <si>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</si>
  <si>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</si>
  <si>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</si>
  <si>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</si>
  <si>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</si>
  <si>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</si>
  <si>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</si>
  <si>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</si>
  <si>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</si>
  <si>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</si>
  <si>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</si>
  <si>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</si>
  <si>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</si>
  <si>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</si>
  <si>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</si>
  <si>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</si>
  <si>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</si>
  <si>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</si>
  <si>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</si>
  <si>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</si>
  <si>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</si>
  <si>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</si>
  <si>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</si>
  <si>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</si>
  <si>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</si>
  <si>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</si>
  <si>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</si>
  <si>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</si>
  <si>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</si>
  <si>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</si>
  <si>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</si>
  <si>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</si>
  <si>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</si>
  <si>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</si>
  <si>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</si>
  <si>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</si>
  <si>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</si>
  <si>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</si>
  <si>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</si>
  <si>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</si>
  <si>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</si>
  <si>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</si>
  <si>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</si>
  <si>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</si>
  <si>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</si>
  <si>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</si>
  <si>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</si>
  <si>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</si>
  <si>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</si>
  <si>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</si>
  <si>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</si>
  <si>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</si>
  <si>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</si>
  <si>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</si>
  <si>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</si>
  <si>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</si>
  <si>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</si>
  <si>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</si>
  <si>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</si>
  <si>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</si>
  <si>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</si>
  <si>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</si>
  <si>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</si>
  <si>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</si>
  <si>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</si>
  <si>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</si>
  <si>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</si>
  <si>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</si>
  <si>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</si>
  <si>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</si>
  <si>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</si>
  <si>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</si>
  <si>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</si>
  <si>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</si>
  <si>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</si>
  <si>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</si>
  <si>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</si>
  <si>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</si>
  <si>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</si>
  <si>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</si>
  <si>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</si>
  <si>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</si>
  <si>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</si>
  <si>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</si>
  <si>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</si>
  <si>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</si>
  <si>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</si>
  <si>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</si>
  <si>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</si>
  <si>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</si>
  <si>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</si>
  <si>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</si>
  <si>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</si>
  <si>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</si>
  <si>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</si>
  <si>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</si>
  <si>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</si>
  <si>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</si>
  <si>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</si>
  <si>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</si>
  <si>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</si>
  <si>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</si>
  <si>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</si>
  <si>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</si>
  <si>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</si>
  <si>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</si>
  <si>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</si>
  <si>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</si>
  <si>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</si>
  <si>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</si>
  <si>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</si>
  <si>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</si>
  <si>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</si>
  <si>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</si>
  <si>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</si>
  <si>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</si>
  <si>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</si>
  <si>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</si>
  <si>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</si>
  <si>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</si>
  <si>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</si>
  <si>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</si>
  <si>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</si>
  <si>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</si>
  <si>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</si>
  <si>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</si>
  <si>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</si>
  <si>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</si>
  <si>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</si>
  <si>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</si>
  <si>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</si>
  <si>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</si>
  <si>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</si>
  <si>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</si>
  <si>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</si>
  <si>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</si>
  <si>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</si>
  <si>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</si>
  <si>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</si>
  <si>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</si>
  <si>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</si>
  <si>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</si>
  <si>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</si>
  <si>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</si>
  <si>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</si>
  <si>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</si>
  <si>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</si>
  <si>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</si>
  <si>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</si>
  <si>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</si>
  <si>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</si>
  <si>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</si>
  <si>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</si>
  <si>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</si>
  <si>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</si>
  <si>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</si>
  <si>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</si>
  <si>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</si>
  <si>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</si>
  <si>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</si>
  <si>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</si>
  <si>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</si>
  <si>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</si>
  <si>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</si>
  <si>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</si>
  <si>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</si>
  <si>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</si>
  <si>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</si>
  <si>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</si>
  <si>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</si>
  <si>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</si>
  <si>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</si>
  <si>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</si>
  <si>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</si>
  <si>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</si>
  <si>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</si>
  <si>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</si>
  <si>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</si>
  <si>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</si>
  <si>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</si>
  <si>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</si>
  <si>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</si>
  <si>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</si>
  <si>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</si>
  <si>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</si>
  <si>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</si>
  <si>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</si>
  <si>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</si>
  <si>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</si>
  <si>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</si>
  <si>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</si>
  <si>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</si>
  <si>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</si>
  <si>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</si>
  <si>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</si>
  <si>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</si>
  <si>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</si>
  <si>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</si>
  <si>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</si>
  <si>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</si>
  <si>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</si>
  <si>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</si>
  <si>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</si>
  <si>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</si>
  <si>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</si>
  <si>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</si>
  <si>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</si>
  <si>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</si>
  <si>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</si>
  <si>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</si>
  <si>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</si>
  <si>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</si>
  <si>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</si>
  <si>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</si>
  <si>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</si>
  <si>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</si>
  <si>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</si>
  <si>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</si>
  <si>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</si>
  <si>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</si>
  <si>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</si>
  <si>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</si>
  <si>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</si>
  <si>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</si>
  <si>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</si>
  <si>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</si>
  <si>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</si>
  <si>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</si>
  <si>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</si>
  <si>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</si>
  <si>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</si>
  <si>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</si>
  <si>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</si>
  <si>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</si>
  <si>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</si>
  <si>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</si>
  <si>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</si>
  <si>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</si>
  <si>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</si>
  <si>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</si>
  <si>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</si>
  <si>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</si>
  <si>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</si>
  <si>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</si>
  <si>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</si>
  <si>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</si>
  <si>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</si>
  <si>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</si>
  <si>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</si>
  <si>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</si>
  <si>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</si>
  <si>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</si>
  <si>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</si>
  <si>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</si>
  <si>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</si>
  <si>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</si>
  <si>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</si>
  <si>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</si>
  <si>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</si>
  <si>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</si>
  <si>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</si>
  <si>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</si>
  <si>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</si>
  <si>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</si>
  <si>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</si>
  <si>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</si>
  <si>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</si>
  <si>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</si>
  <si>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</si>
  <si>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</si>
  <si>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</si>
  <si>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</si>
  <si>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</si>
  <si>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</si>
  <si>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</si>
  <si>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</si>
  <si>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</si>
  <si>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</si>
  <si>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</si>
  <si>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</si>
  <si>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</si>
  <si>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</si>
  <si>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</si>
  <si>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</si>
  <si>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</si>
  <si>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</si>
  <si>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</si>
  <si>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</si>
  <si>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</si>
  <si>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</si>
  <si>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</si>
  <si>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</si>
  <si>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</si>
  <si>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</si>
  <si>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</si>
  <si>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</si>
  <si>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</si>
  <si>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</si>
  <si>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</si>
  <si>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</si>
  <si>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</si>
  <si>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</si>
  <si>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</si>
  <si>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</si>
  <si>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</si>
  <si>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</si>
  <si>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</si>
  <si>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</si>
  <si>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</si>
  <si>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</si>
  <si>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</si>
  <si>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</si>
  <si>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</si>
  <si>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</si>
  <si>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</si>
  <si>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</si>
  <si>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</si>
  <si>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</si>
  <si>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</si>
  <si>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</si>
  <si>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</si>
  <si>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</si>
  <si>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</si>
  <si>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</si>
  <si>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</si>
  <si>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</si>
  <si>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</si>
  <si>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</si>
  <si>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</si>
  <si>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</si>
  <si>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</si>
  <si>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</si>
  <si>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</si>
  <si>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</si>
  <si>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</si>
  <si>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</si>
  <si>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</si>
  <si>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</si>
  <si>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</si>
  <si>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</si>
  <si>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</si>
  <si>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</si>
  <si>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</si>
  <si>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</si>
  <si>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</si>
  <si>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</si>
  <si>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</si>
  <si>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</si>
  <si>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</si>
  <si>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</si>
  <si>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</si>
  <si>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</si>
  <si>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</si>
  <si>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</si>
  <si>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</si>
  <si>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</si>
  <si>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</si>
  <si>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</si>
  <si>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</si>
  <si>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</si>
  <si>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</si>
  <si>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</si>
  <si>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</si>
  <si>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</si>
  <si>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</si>
  <si>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</si>
  <si>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</si>
  <si>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</si>
  <si>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</si>
  <si>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</si>
  <si>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</si>
  <si>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</si>
  <si>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</si>
  <si>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</si>
  <si>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</si>
  <si>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</si>
  <si>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</si>
  <si>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</si>
  <si>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</si>
  <si>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</si>
  <si>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</si>
  <si>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</si>
  <si>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</si>
  <si>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</si>
  <si>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</si>
  <si>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</si>
  <si>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</si>
  <si>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</si>
  <si>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</si>
  <si>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</si>
  <si>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</si>
  <si>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</si>
  <si>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</si>
  <si>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</si>
  <si>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</si>
  <si>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</si>
  <si>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</si>
  <si>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</si>
  <si>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</si>
  <si>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</si>
  <si>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</si>
  <si>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</si>
  <si>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</si>
  <si>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</si>
  <si>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</si>
  <si>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</si>
  <si>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</si>
  <si>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</si>
  <si>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</si>
  <si>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</si>
  <si>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</si>
  <si>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</si>
  <si>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</si>
  <si>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</si>
  <si>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</si>
  <si>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</si>
  <si>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</si>
  <si>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</si>
  <si>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</si>
  <si>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</si>
  <si>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</si>
  <si>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</si>
  <si>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</si>
  <si>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</si>
  <si>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</si>
  <si>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</si>
  <si>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</si>
  <si>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</si>
  <si>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</si>
  <si>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</si>
  <si>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</si>
  <si>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</si>
  <si>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</si>
  <si>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</si>
  <si>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</si>
  <si>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</si>
  <si>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</si>
  <si>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</si>
  <si>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</si>
  <si>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</si>
  <si>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</si>
  <si>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</si>
  <si>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</si>
  <si>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</si>
  <si>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</si>
  <si>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</si>
  <si>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</si>
  <si>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</si>
  <si>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</si>
  <si>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</si>
  <si>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</si>
  <si>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</si>
  <si>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</si>
  <si>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</si>
  <si>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</si>
  <si>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</si>
  <si>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</si>
  <si>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</si>
  <si>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</si>
  <si>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</si>
  <si>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</si>
  <si>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</si>
  <si>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</si>
  <si>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</si>
  <si>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</si>
  <si>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</si>
  <si>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</si>
  <si>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</si>
  <si>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</si>
  <si>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</si>
  <si>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</si>
  <si>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</si>
  <si>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</si>
  <si>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</si>
  <si>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</si>
  <si>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</si>
  <si>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</si>
  <si>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</si>
  <si>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</si>
  <si>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</si>
  <si>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</si>
  <si>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</si>
  <si>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</si>
  <si>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</si>
  <si>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</si>
  <si>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</si>
  <si>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</si>
  <si>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</si>
  <si>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</si>
  <si>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</si>
  <si>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</si>
  <si>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</si>
  <si>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</si>
  <si>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</si>
  <si>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</si>
  <si>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</si>
  <si>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</si>
  <si>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</si>
  <si>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</si>
  <si>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</si>
  <si>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</si>
  <si>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</si>
  <si>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</si>
  <si>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</si>
  <si>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</si>
  <si>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</si>
  <si>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</si>
  <si>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</si>
  <si>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</si>
  <si>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</si>
  <si>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</si>
  <si>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</si>
  <si>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</si>
  <si>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</si>
  <si>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</si>
  <si>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</si>
  <si>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</si>
  <si>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</si>
  <si>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</si>
  <si>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</si>
  <si>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</si>
  <si>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</si>
  <si>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</si>
  <si>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</si>
  <si>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</si>
  <si>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</si>
  <si>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</si>
  <si>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</si>
  <si>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</si>
  <si>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</si>
  <si>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</si>
  <si>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</si>
  <si>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</si>
  <si>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</si>
  <si>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</si>
  <si>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</si>
  <si>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</si>
  <si>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</si>
  <si>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</si>
  <si>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</si>
  <si>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</si>
  <si>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</si>
  <si>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</si>
  <si>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</si>
  <si>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</si>
  <si>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</si>
  <si>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</si>
  <si>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</si>
  <si>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</si>
  <si>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</si>
  <si>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</si>
  <si>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</si>
  <si>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</si>
  <si>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</si>
  <si>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</si>
  <si>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</si>
  <si>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</si>
  <si>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</si>
  <si>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</si>
  <si>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</si>
  <si>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</si>
  <si>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</si>
  <si>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</si>
  <si>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</si>
  <si>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</si>
  <si>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</si>
  <si>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</si>
  <si>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</si>
  <si>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</si>
  <si>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</si>
  <si>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</si>
  <si>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</si>
  <si>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</si>
  <si>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</si>
  <si>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</si>
  <si>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</si>
  <si>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</si>
  <si>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</si>
  <si>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</si>
  <si>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</si>
  <si>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</si>
  <si>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</si>
  <si>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</si>
  <si>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</si>
  <si>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</si>
  <si>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</si>
  <si>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</si>
  <si>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</si>
  <si>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</si>
  <si>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</si>
  <si>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</si>
  <si>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</si>
  <si>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</si>
  <si>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</si>
  <si>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</si>
  <si>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</si>
  <si>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</si>
  <si>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</si>
  <si>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</si>
  <si>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</si>
  <si>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</si>
  <si>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</si>
  <si>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</si>
  <si>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</si>
  <si>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</si>
  <si>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</si>
  <si>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</si>
  <si>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</si>
  <si>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</si>
  <si>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</si>
  <si>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</si>
  <si>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</si>
  <si>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</si>
  <si>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</si>
  <si>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</si>
  <si>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</si>
  <si>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</si>
  <si>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</si>
  <si>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</si>
  <si>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</si>
  <si>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</si>
  <si>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</si>
  <si>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</si>
  <si>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</si>
  <si>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</si>
  <si>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</si>
  <si>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</si>
  <si>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</si>
  <si>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</si>
  <si>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</si>
  <si>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</si>
  <si>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</si>
  <si>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</si>
  <si>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</si>
  <si>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</si>
  <si>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</si>
  <si>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</si>
  <si>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</si>
  <si>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</si>
  <si>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</si>
  <si>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</si>
  <si>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</si>
  <si>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</si>
  <si>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</si>
  <si>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</si>
  <si>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</si>
  <si>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</si>
  <si>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</si>
  <si>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</si>
  <si>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</si>
  <si>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</si>
  <si>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</si>
  <si>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</si>
  <si>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</si>
  <si>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</si>
  <si>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</si>
  <si>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</si>
  <si>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</si>
  <si>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</si>
  <si>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</si>
  <si>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</si>
  <si>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</si>
  <si>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</si>
  <si>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</si>
  <si>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</si>
  <si>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</si>
  <si>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</si>
  <si>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</si>
  <si>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</si>
  <si>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</si>
  <si>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</si>
  <si>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</si>
  <si>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</si>
  <si>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</si>
  <si>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</si>
  <si>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</si>
  <si>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</si>
  <si>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</si>
  <si>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</si>
  <si>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</si>
  <si>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</si>
  <si>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</si>
  <si>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</si>
  <si>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</si>
  <si>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</si>
  <si>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</si>
  <si>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</si>
  <si>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</si>
  <si>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</si>
  <si>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</si>
  <si>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</si>
  <si>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</si>
  <si>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</si>
  <si>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</si>
  <si>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</si>
  <si>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</si>
  <si>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</si>
  <si>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</si>
  <si>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</si>
  <si>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</si>
  <si>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</si>
  <si>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</si>
  <si>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</si>
  <si>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</si>
  <si>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</si>
  <si>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</si>
  <si>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</si>
  <si>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</si>
  <si>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</si>
  <si>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</si>
  <si>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</si>
  <si>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</si>
  <si>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</si>
  <si>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</si>
  <si>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</si>
  <si>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</si>
  <si>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</si>
  <si>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</si>
  <si>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</si>
  <si>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</si>
  <si>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</si>
  <si>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</si>
  <si>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</si>
  <si>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</si>
  <si>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</si>
  <si>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</si>
  <si>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</si>
  <si>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</si>
  <si>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</si>
  <si>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</si>
  <si>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</si>
  <si>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</si>
  <si>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</si>
  <si>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</si>
  <si>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</si>
  <si>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</si>
  <si>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</si>
  <si>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</si>
  <si>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</si>
  <si>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</si>
  <si>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</si>
  <si>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</si>
  <si>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</si>
  <si>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</si>
  <si>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</si>
  <si>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</si>
  <si>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</si>
  <si>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</si>
  <si>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</si>
  <si>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</si>
  <si>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</si>
  <si>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</si>
  <si>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</si>
  <si>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</si>
  <si>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</si>
  <si>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</si>
  <si>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</si>
  <si>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</si>
  <si>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</si>
  <si>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</si>
  <si>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</si>
  <si>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</si>
  <si>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</si>
  <si>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</si>
  <si>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</si>
  <si>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</si>
  <si>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</si>
  <si>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</si>
  <si>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</si>
  <si>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</si>
  <si>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</si>
  <si>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</si>
  <si>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</si>
  <si>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</si>
  <si>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</si>
  <si>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</si>
  <si>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</si>
  <si>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</si>
  <si>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</si>
  <si>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</si>
  <si>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</si>
  <si>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</si>
  <si>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</si>
  <si>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</si>
  <si>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</si>
  <si>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</si>
  <si>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</si>
  <si>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</si>
  <si>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</si>
  <si>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</si>
  <si>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</si>
  <si>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</si>
  <si>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</si>
  <si>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</si>
  <si>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</si>
  <si>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</si>
  <si>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</si>
  <si>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</si>
  <si>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</si>
  <si>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</si>
  <si>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</si>
  <si>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</si>
  <si>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</si>
  <si>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</si>
  <si>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</si>
  <si>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</si>
  <si>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</si>
  <si>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</si>
  <si>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</si>
  <si>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</si>
  <si>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</si>
  <si>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</si>
  <si>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</si>
  <si>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</si>
  <si>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</si>
  <si>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</si>
  <si>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</si>
  <si>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</si>
  <si>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</si>
  <si>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</si>
  <si>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</si>
  <si>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</si>
  <si>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</si>
  <si>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</si>
  <si>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</si>
  <si>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</si>
  <si>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</si>
  <si>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</si>
  <si>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</si>
  <si>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</si>
  <si>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</si>
  <si>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</si>
  <si>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</si>
  <si>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</si>
  <si>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</si>
  <si>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</si>
  <si>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</si>
  <si>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</si>
  <si>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</si>
  <si>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</si>
  <si>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</si>
  <si>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</si>
  <si>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</si>
  <si>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</si>
  <si>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</si>
  <si>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</si>
  <si>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</si>
  <si>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</si>
  <si>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</si>
  <si>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</si>
  <si>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</si>
  <si>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</si>
  <si>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</si>
  <si>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</si>
  <si>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</si>
  <si>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</si>
  <si>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</si>
  <si>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</si>
  <si>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</si>
  <si>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</si>
  <si>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</si>
  <si>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</si>
  <si>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</si>
  <si>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</si>
  <si>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</si>
  <si>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</si>
  <si>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</si>
  <si>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</si>
  <si>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</si>
  <si>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</si>
  <si>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</si>
  <si>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</si>
  <si>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</si>
  <si>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</si>
  <si>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</si>
  <si>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</si>
  <si>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</si>
  <si>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</si>
  <si>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</si>
  <si>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</si>
  <si>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</si>
  <si>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</si>
  <si>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</si>
  <si>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</si>
  <si>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</si>
  <si>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</si>
  <si>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</si>
  <si>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</si>
  <si>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</si>
  <si>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</si>
  <si>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</si>
  <si>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</si>
  <si>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</si>
  <si>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</si>
  <si>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</si>
  <si>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</si>
  <si>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</si>
  <si>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</si>
  <si>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</si>
  <si>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</si>
  <si>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</si>
  <si>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</si>
  <si>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</si>
  <si>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</si>
  <si>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</si>
  <si>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</si>
  <si>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</si>
  <si>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</si>
  <si>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</si>
  <si>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</si>
  <si>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</si>
  <si>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</si>
  <si>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</si>
  <si>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</si>
  <si>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</si>
  <si>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</si>
  <si>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</si>
  <si>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</si>
  <si>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</si>
  <si>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</si>
  <si>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</si>
  <si>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</si>
  <si>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</si>
  <si>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</si>
  <si>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</si>
  <si>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</si>
  <si>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</si>
  <si>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</si>
  <si>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</si>
  <si>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</si>
  <si>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</si>
  <si>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</si>
  <si>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</si>
  <si>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</si>
  <si>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</si>
  <si>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</si>
  <si>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</si>
  <si>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</si>
  <si>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</si>
  <si>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</si>
  <si>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</si>
  <si>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</si>
  <si>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</si>
  <si>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</si>
  <si>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</si>
  <si>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</si>
  <si>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</si>
  <si>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</si>
  <si>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</si>
  <si>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</si>
  <si>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</si>
  <si>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</si>
  <si>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</si>
  <si>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</si>
  <si>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</si>
  <si>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</si>
  <si>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</si>
  <si>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</si>
  <si>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</si>
  <si>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</si>
  <si>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</si>
  <si>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</si>
  <si>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</si>
  <si>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</si>
  <si>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</si>
  <si>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</si>
  <si>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</si>
  <si>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</si>
  <si>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</si>
  <si>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</si>
  <si>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</si>
  <si>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</si>
  <si>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</si>
  <si>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</si>
  <si>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</si>
  <si>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</si>
  <si>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</si>
  <si>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</si>
  <si>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</si>
  <si>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</si>
  <si>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</si>
  <si>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</si>
  <si>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</si>
  <si>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</si>
  <si>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</si>
  <si>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</si>
  <si>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</si>
  <si>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</si>
  <si>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</si>
  <si>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</si>
  <si>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</si>
  <si>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</si>
  <si>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</si>
  <si>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</si>
  <si>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</si>
  <si>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</si>
  <si>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</si>
  <si>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</si>
  <si>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</si>
  <si>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</si>
  <si>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</si>
  <si>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</si>
  <si>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</si>
  <si>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</si>
  <si>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</si>
  <si>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</si>
  <si>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</si>
  <si>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</si>
  <si>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</si>
  <si>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</si>
  <si>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</si>
  <si>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</si>
  <si>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</si>
  <si>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</si>
  <si>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</si>
  <si>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</si>
  <si>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</si>
  <si>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</si>
  <si>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</si>
  <si>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</si>
  <si>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</si>
  <si>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</si>
  <si>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</si>
  <si>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</si>
  <si>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</si>
  <si>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</si>
  <si>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</si>
  <si>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</si>
  <si>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</si>
  <si>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</si>
  <si>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</si>
  <si>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</si>
  <si>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</si>
  <si>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</si>
  <si>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</si>
  <si>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</si>
  <si>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</si>
  <si>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</si>
  <si>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</si>
  <si>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</si>
  <si>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</si>
  <si>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</si>
  <si>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</si>
  <si>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</si>
  <si>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</si>
  <si>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</si>
  <si>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</si>
  <si>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</si>
  <si>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</si>
  <si>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</si>
  <si>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</si>
  <si>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</si>
  <si>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</si>
  <si>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</si>
  <si>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</si>
  <si>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</si>
  <si>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</si>
  <si>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</si>
  <si>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</si>
  <si>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</si>
  <si>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</si>
  <si>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</si>
  <si>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</si>
  <si>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</si>
  <si>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</si>
  <si>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</si>
  <si>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</si>
  <si>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</si>
  <si>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</si>
  <si>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</si>
  <si>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</si>
  <si>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</si>
  <si>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</si>
  <si>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</si>
  <si>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</si>
  <si>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</si>
  <si>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</si>
  <si>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</si>
  <si>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</si>
  <si>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</si>
  <si>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</si>
  <si>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</si>
  <si>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</si>
  <si>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</si>
  <si>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</si>
  <si>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</si>
  <si>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</si>
  <si>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</si>
  <si>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</si>
  <si>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</si>
  <si>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</si>
  <si>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</si>
  <si>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</si>
  <si>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</si>
  <si>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</si>
  <si>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</si>
  <si>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</si>
  <si>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</si>
  <si>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</si>
  <si>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</si>
  <si>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</si>
  <si>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</si>
  <si>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</si>
  <si>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</si>
  <si>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</si>
  <si>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</si>
  <si>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</si>
  <si>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</si>
  <si>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</si>
  <si>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</si>
  <si>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</si>
  <si>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</si>
  <si>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</si>
  <si>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</si>
  <si>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</si>
  <si>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</si>
  <si>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</si>
  <si>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</si>
  <si>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</si>
  <si>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</si>
  <si>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</si>
  <si>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</si>
  <si>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</si>
  <si>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</si>
  <si>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</si>
  <si>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</si>
  <si>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</si>
  <si>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</si>
  <si>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</si>
  <si>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</si>
  <si>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</si>
  <si>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</si>
  <si>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</si>
  <si>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</si>
  <si>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</si>
  <si>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</si>
  <si>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</si>
  <si>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</si>
  <si>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</si>
  <si>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</si>
  <si>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</si>
  <si>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</si>
  <si>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</si>
  <si>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</si>
  <si>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</si>
  <si>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</si>
  <si>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</si>
  <si>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</si>
  <si>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</si>
  <si>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</si>
  <si>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</si>
  <si>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</si>
  <si>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</si>
  <si>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</si>
  <si>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</si>
  <si>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</si>
  <si>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</si>
  <si>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</si>
  <si>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</si>
  <si>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</si>
  <si>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</si>
  <si>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</si>
  <si>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</si>
  <si>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</si>
  <si>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</si>
  <si>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</si>
  <si>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</si>
  <si>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</si>
  <si>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</si>
  <si>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</si>
  <si>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</si>
  <si>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</si>
  <si>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</si>
  <si>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</si>
  <si>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</si>
  <si>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</si>
  <si>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</si>
  <si>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</si>
  <si>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</si>
  <si>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</si>
  <si>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</si>
  <si>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</si>
  <si>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</si>
  <si>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</si>
  <si>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</si>
  <si>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</si>
  <si>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</si>
  <si>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</si>
  <si>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</si>
  <si>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</si>
  <si>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</si>
  <si>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</si>
  <si>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</si>
  <si>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</si>
  <si>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</si>
  <si>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</si>
  <si>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</si>
  <si>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</si>
  <si>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</si>
  <si>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</si>
  <si>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</si>
  <si>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</si>
  <si>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</si>
  <si>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</si>
  <si>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</si>
  <si>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</si>
  <si>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</si>
  <si>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</si>
  <si>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</si>
  <si>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</si>
  <si>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</si>
  <si>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</si>
  <si>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</si>
  <si>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</si>
  <si>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</si>
  <si>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</si>
  <si>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</si>
  <si>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</si>
  <si>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</si>
  <si>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</si>
  <si>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</si>
  <si>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</si>
  <si>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</si>
  <si>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</si>
  <si>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</si>
  <si>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</si>
  <si>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</si>
  <si>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</si>
  <si>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</si>
  <si>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</si>
  <si>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</si>
  <si>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</si>
  <si>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</si>
  <si>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</si>
  <si>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</si>
  <si>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</si>
  <si>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</si>
  <si>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</si>
  <si>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</si>
  <si>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</si>
  <si>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</si>
  <si>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</si>
  <si>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</si>
  <si>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</si>
  <si>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</si>
  <si>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</si>
  <si>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</si>
  <si>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</si>
  <si>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</si>
  <si>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</si>
  <si>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</si>
  <si>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</si>
  <si>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</si>
  <si>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</si>
  <si>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</si>
  <si>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</si>
  <si>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</si>
  <si>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</si>
  <si>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</si>
  <si>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</si>
  <si>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</si>
  <si>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</si>
  <si>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</si>
  <si>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</si>
  <si>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</si>
  <si>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</si>
  <si>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</si>
  <si>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</si>
  <si>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</si>
  <si>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</si>
  <si>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</si>
  <si>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</si>
  <si>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</si>
  <si>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</si>
  <si>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</si>
  <si>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</si>
  <si>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</si>
  <si>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</si>
  <si>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</si>
  <si>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</si>
  <si>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</si>
  <si>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</si>
  <si>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</si>
  <si>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</si>
  <si>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</si>
  <si>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</si>
  <si>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</si>
  <si>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</si>
  <si>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</si>
  <si>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</si>
  <si>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</si>
  <si>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</si>
  <si>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</si>
  <si>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</si>
  <si>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</si>
  <si>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</si>
  <si>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</si>
  <si>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</si>
  <si>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</si>
  <si>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</si>
  <si>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</si>
  <si>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</si>
  <si>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</si>
  <si>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</si>
  <si>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</si>
  <si>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</si>
  <si>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</si>
  <si>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</si>
  <si>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</si>
  <si>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</si>
  <si>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</si>
  <si>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</si>
  <si>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</si>
  <si>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</si>
  <si>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</si>
  <si>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</si>
  <si>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</si>
  <si>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</si>
  <si>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</si>
  <si>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</si>
  <si>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</si>
  <si>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</si>
  <si>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</si>
  <si>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</si>
  <si>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</si>
  <si>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</si>
  <si>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</si>
  <si>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</si>
  <si>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</si>
  <si>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</si>
  <si>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</si>
  <si>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</si>
  <si>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</si>
  <si>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</si>
  <si>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</si>
  <si>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</si>
  <si>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</si>
  <si>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</si>
  <si>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</si>
  <si>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</si>
  <si>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</si>
  <si>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</si>
  <si>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</si>
  <si>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</si>
  <si>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</si>
  <si>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</si>
  <si>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</si>
  <si>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</si>
  <si>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</si>
  <si>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</si>
  <si>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</si>
  <si>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</si>
  <si>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</si>
  <si>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</si>
  <si>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</si>
  <si>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</si>
  <si>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</si>
  <si>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</si>
  <si>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</si>
  <si>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</si>
  <si>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</si>
  <si>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</si>
  <si>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</si>
  <si>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</si>
  <si>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</si>
  <si>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</si>
  <si>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</si>
  <si>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</si>
  <si>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</si>
  <si>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</si>
  <si>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</si>
  <si>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</si>
  <si>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</si>
  <si>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</si>
  <si>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</si>
  <si>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</si>
  <si>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</si>
  <si>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</si>
  <si>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</si>
  <si>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</si>
  <si>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</si>
  <si>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</si>
  <si>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</si>
  <si>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</si>
  <si>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</si>
  <si>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</si>
  <si>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</si>
  <si>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</si>
  <si>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</si>
  <si>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</si>
  <si>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</si>
  <si>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</si>
  <si>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</si>
  <si>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</si>
  <si>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</si>
  <si>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</si>
  <si>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</si>
  <si>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</si>
  <si>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</si>
  <si>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</si>
  <si>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</si>
  <si>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</si>
  <si>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</si>
  <si>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</si>
  <si>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</si>
  <si>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</si>
  <si>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</si>
  <si>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</si>
  <si>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</si>
  <si>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</si>
  <si>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</si>
  <si>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</si>
  <si>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</si>
  <si>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</si>
  <si>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</si>
  <si>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</si>
  <si>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</si>
  <si>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</si>
  <si>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</si>
  <si>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</si>
  <si>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</si>
  <si>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</si>
  <si>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</si>
  <si>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</si>
  <si>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</si>
  <si>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</si>
  <si>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</si>
  <si>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</si>
  <si>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</si>
  <si>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</si>
  <si>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</si>
  <si>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</si>
  <si>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</si>
  <si>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</si>
  <si>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</si>
  <si>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</si>
  <si>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</si>
  <si>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</si>
  <si>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</si>
  <si>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</si>
  <si>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</si>
  <si>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</si>
  <si>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</si>
  <si>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</si>
  <si>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</si>
  <si>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</si>
  <si>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</si>
  <si>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</si>
  <si>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</si>
  <si>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</si>
  <si>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</si>
  <si>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</si>
  <si>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</si>
  <si>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</si>
  <si>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</si>
  <si>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</si>
  <si>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</si>
  <si>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</si>
  <si>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</si>
  <si>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</si>
  <si>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</si>
  <si>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</si>
  <si>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</si>
  <si>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</si>
  <si>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</si>
  <si>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</si>
  <si>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</si>
  <si>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</si>
  <si>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</si>
  <si>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</si>
  <si>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</si>
  <si>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</si>
  <si>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</si>
  <si>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</si>
  <si>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</si>
  <si>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</si>
  <si>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</si>
  <si>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</si>
  <si>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</si>
  <si>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</si>
  <si>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</si>
  <si>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</si>
  <si>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</si>
  <si>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</si>
  <si>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</si>
  <si>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</si>
  <si>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</si>
  <si>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</si>
  <si>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</si>
  <si>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</si>
  <si>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</si>
  <si>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</si>
  <si>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</si>
  <si>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</si>
  <si>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</si>
  <si>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</si>
  <si>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</si>
  <si>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</si>
  <si>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</si>
  <si>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</si>
  <si>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</si>
  <si>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</si>
  <si>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</si>
  <si>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</si>
  <si>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</si>
  <si>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</si>
  <si>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</si>
  <si>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</si>
  <si>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</si>
  <si>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</si>
  <si>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</si>
  <si>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</si>
  <si>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</si>
  <si>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</si>
  <si>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</si>
  <si>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</si>
  <si>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</si>
  <si>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</si>
  <si>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</si>
  <si>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</si>
  <si>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</si>
  <si>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</si>
  <si>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</si>
  <si>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</si>
  <si>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</si>
  <si>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</si>
  <si>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</si>
  <si>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</si>
  <si>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</si>
  <si>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</si>
  <si>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</si>
  <si>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</si>
  <si>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</si>
  <si>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</si>
  <si>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</si>
  <si>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</si>
  <si>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</si>
  <si>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</si>
  <si>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</si>
  <si>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</si>
  <si>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</si>
  <si>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</si>
  <si>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</si>
  <si>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</si>
  <si>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</si>
  <si>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</si>
  <si>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</si>
  <si>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</si>
  <si>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</si>
  <si>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</si>
  <si>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</si>
  <si>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</si>
  <si>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</si>
  <si>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</si>
  <si>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</si>
  <si>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</si>
  <si>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</si>
  <si>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</si>
  <si>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</si>
  <si>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</si>
  <si>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</si>
  <si>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</si>
  <si>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</si>
  <si>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</si>
  <si>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</si>
  <si>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</si>
  <si>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</si>
  <si>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</si>
  <si>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</si>
  <si>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</si>
  <si>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</si>
  <si>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</si>
  <si>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</si>
  <si>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</si>
  <si>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</si>
  <si>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</si>
  <si>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</si>
  <si>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</si>
  <si>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</si>
  <si>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</si>
  <si>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</si>
  <si>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</si>
  <si>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</si>
  <si>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</si>
  <si>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</si>
  <si>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</si>
  <si>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</si>
  <si>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</si>
  <si>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</si>
  <si>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</si>
  <si>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</si>
  <si>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</si>
  <si>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</si>
  <si>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</si>
  <si>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</si>
  <si>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</si>
  <si>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</si>
  <si>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</si>
  <si>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</si>
  <si>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</si>
  <si>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</si>
  <si>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</si>
  <si>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</si>
  <si>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</si>
  <si>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</si>
  <si>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</si>
  <si>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</si>
  <si>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</si>
  <si>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</si>
  <si>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</si>
  <si>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</si>
  <si>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</si>
  <si>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</si>
  <si>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</si>
  <si>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</si>
  <si>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</si>
  <si>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</si>
  <si>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</si>
  <si>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</si>
  <si>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</si>
  <si>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</si>
  <si>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</si>
  <si>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</si>
  <si>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</si>
  <si>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</si>
  <si>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</si>
  <si>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</si>
  <si>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</si>
  <si>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</si>
  <si>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</si>
  <si>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</si>
  <si>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</si>
  <si>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</si>
  <si>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</si>
  <si>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</si>
  <si>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</si>
  <si>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</si>
  <si>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</si>
  <si>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</si>
  <si>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</si>
  <si>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</si>
  <si>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</si>
  <si>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</si>
  <si>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</si>
  <si>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</si>
  <si>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</si>
  <si>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</si>
  <si>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</si>
  <si>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</si>
  <si>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</si>
  <si>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</si>
  <si>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</si>
  <si>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</si>
  <si>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</si>
  <si>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</si>
  <si>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</si>
  <si>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</si>
  <si>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</si>
  <si>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</si>
  <si>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</si>
  <si>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</si>
  <si>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</si>
  <si>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</si>
  <si>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</si>
  <si>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</si>
  <si>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</si>
  <si>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</si>
  <si>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</si>
  <si>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</si>
  <si>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</si>
  <si>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</si>
  <si>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</si>
  <si>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</si>
  <si>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</si>
  <si>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</si>
  <si>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</si>
  <si>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</si>
  <si>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</si>
  <si>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</si>
  <si>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</si>
  <si>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</si>
  <si>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</si>
  <si>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</si>
  <si>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</si>
  <si>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</si>
  <si>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</si>
  <si>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</si>
  <si>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</si>
  <si>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</si>
  <si>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</si>
  <si>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</si>
  <si>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</si>
  <si>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</si>
  <si>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</si>
  <si>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</si>
  <si>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</si>
  <si>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</si>
  <si>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</si>
  <si>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</si>
  <si>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</si>
  <si>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</si>
  <si>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</si>
  <si>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</si>
  <si>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</si>
  <si>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</si>
  <si>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</si>
  <si>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</si>
  <si>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</si>
  <si>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</si>
  <si>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</si>
  <si>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</si>
  <si>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</si>
  <si>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</si>
  <si>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</si>
  <si>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</si>
  <si>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</si>
  <si>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</si>
  <si>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</si>
  <si>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</si>
  <si>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</si>
  <si>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</si>
  <si>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</si>
  <si>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</si>
  <si>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</si>
  <si>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</si>
  <si>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</si>
  <si>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</si>
  <si>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</si>
  <si>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</si>
  <si>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</si>
  <si>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</si>
  <si>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</si>
  <si>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</si>
  <si>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</si>
  <si>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</si>
  <si>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</si>
  <si>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</si>
  <si>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</si>
  <si>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</si>
  <si>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</si>
  <si>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</si>
  <si>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</si>
  <si>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</si>
  <si>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</si>
  <si>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</si>
  <si>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</si>
  <si>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</si>
  <si>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</si>
  <si>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</si>
  <si>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</si>
  <si>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</si>
  <si>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</si>
  <si>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</si>
  <si>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</si>
  <si>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</si>
  <si>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</si>
  <si>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</si>
  <si>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</si>
  <si>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</si>
  <si>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</si>
  <si>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</si>
  <si>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</si>
  <si>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</si>
  <si>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</si>
  <si>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</si>
  <si>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</si>
  <si>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</si>
  <si>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</si>
  <si>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</si>
  <si>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</si>
  <si>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</si>
  <si>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</si>
  <si>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</si>
  <si>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</si>
  <si>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</si>
  <si>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</si>
  <si>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</si>
  <si>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</si>
  <si>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</si>
  <si>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</si>
  <si>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</si>
  <si>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</si>
  <si>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</si>
  <si>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</si>
  <si>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</si>
  <si>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</si>
  <si>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</si>
  <si>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</si>
  <si>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</si>
  <si>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</si>
  <si>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</si>
  <si>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</si>
  <si>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</si>
  <si>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</si>
  <si>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</si>
  <si>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</si>
  <si>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</si>
  <si>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</si>
  <si>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</si>
  <si>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</si>
  <si>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</si>
  <si>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</si>
  <si>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</si>
  <si>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</si>
  <si>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</si>
  <si>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</si>
  <si>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</si>
  <si>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</si>
  <si>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</si>
  <si>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</si>
  <si>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</si>
  <si>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</si>
  <si>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</si>
  <si>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</si>
  <si>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</si>
  <si>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</si>
  <si>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</si>
  <si>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</si>
  <si>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</si>
  <si>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</si>
  <si>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</si>
  <si>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</si>
  <si>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</si>
  <si>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</si>
  <si>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</si>
  <si>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</si>
  <si>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</si>
  <si>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</si>
  <si>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</si>
  <si>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</si>
  <si>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</si>
  <si>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</si>
  <si>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</si>
  <si>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</si>
  <si>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</si>
  <si>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</si>
  <si>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</si>
  <si>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</si>
  <si>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</si>
  <si>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</si>
  <si>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</si>
  <si>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</si>
  <si>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</si>
  <si>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</si>
  <si>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</si>
  <si>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</si>
  <si>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</si>
  <si>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</si>
  <si>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</si>
  <si>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</si>
  <si>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</si>
  <si>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</si>
  <si>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</si>
  <si>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</si>
  <si>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</si>
  <si>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</si>
  <si>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</si>
  <si>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</si>
  <si>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</si>
  <si>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</si>
  <si>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</si>
  <si>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</si>
  <si>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</si>
  <si>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</si>
  <si>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</si>
  <si>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</si>
  <si>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</si>
  <si>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</si>
  <si>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</si>
  <si>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</si>
  <si>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</si>
  <si>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</si>
  <si>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</si>
  <si>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</si>
  <si>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</si>
  <si>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</si>
  <si>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</si>
  <si>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</si>
  <si>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</si>
  <si>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</si>
  <si>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</si>
  <si>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</si>
  <si>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</si>
  <si>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</si>
  <si>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</si>
  <si>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</si>
  <si>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</si>
  <si>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</si>
  <si>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</si>
  <si>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</si>
  <si>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</si>
  <si>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</si>
  <si>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</si>
  <si>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</si>
  <si>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</si>
  <si>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</si>
  <si>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</si>
  <si>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</si>
  <si>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</si>
  <si>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</si>
  <si>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</si>
  <si>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</si>
  <si>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</si>
  <si>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</si>
  <si>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</si>
  <si>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</si>
  <si>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</si>
  <si>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</si>
  <si>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</si>
  <si>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</si>
  <si>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</si>
  <si>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</si>
  <si>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</si>
  <si>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</si>
  <si>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</si>
  <si>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</si>
  <si>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</si>
  <si>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</si>
  <si>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</si>
  <si>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</si>
  <si>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</si>
  <si>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</si>
  <si>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</si>
  <si>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</si>
  <si>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</si>
  <si>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</si>
  <si>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</si>
  <si>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</si>
  <si>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</si>
  <si>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</si>
  <si>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</si>
  <si>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</si>
  <si>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</si>
  <si>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</si>
  <si>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</si>
  <si>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</si>
  <si>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</si>
  <si>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</si>
  <si>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</si>
  <si>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</si>
  <si>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</si>
  <si>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</si>
  <si>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</si>
  <si>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</si>
  <si>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</si>
  <si>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</si>
  <si>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</si>
  <si>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</si>
  <si>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</si>
  <si>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</si>
  <si>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</si>
  <si>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</si>
  <si>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</si>
  <si>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</si>
  <si>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</si>
  <si>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</si>
  <si>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</si>
  <si>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</si>
  <si>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</si>
  <si>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</si>
  <si>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</si>
  <si>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</si>
  <si>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</si>
  <si>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</si>
  <si>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</si>
  <si>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</si>
  <si>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</si>
  <si>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</si>
  <si>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</si>
  <si>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</si>
  <si>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</si>
  <si>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</si>
  <si>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</si>
  <si>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</si>
  <si>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</si>
  <si>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</si>
  <si>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</si>
  <si>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</si>
  <si>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</si>
  <si>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</si>
  <si>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</si>
  <si>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</si>
  <si>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</si>
  <si>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</si>
  <si>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</si>
  <si>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</si>
  <si>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</si>
  <si>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</si>
  <si>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</si>
  <si>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</si>
  <si>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</si>
  <si>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</si>
  <si>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</si>
  <si>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</si>
  <si>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</si>
  <si>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</si>
  <si>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</si>
  <si>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</si>
  <si>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</si>
  <si>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</si>
  <si>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</si>
  <si>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</si>
  <si>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</si>
  <si>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</si>
  <si>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</si>
  <si>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</si>
  <si>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</si>
  <si>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</si>
  <si>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</si>
  <si>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</si>
  <si>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</si>
  <si>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</si>
  <si>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</si>
  <si>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</si>
  <si>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</si>
  <si>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</si>
  <si>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</si>
  <si>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</si>
  <si>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</si>
  <si>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</si>
  <si>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</si>
  <si>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</si>
  <si>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</si>
  <si>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</si>
  <si>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</si>
  <si>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</si>
  <si>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</si>
  <si>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</si>
  <si>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</si>
  <si>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</si>
  <si>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</si>
  <si>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</si>
  <si>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</si>
  <si>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</si>
  <si>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</si>
  <si>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</si>
  <si>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</si>
  <si>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</si>
  <si>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</si>
  <si>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</si>
  <si>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</si>
  <si>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</si>
  <si>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</si>
  <si>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</si>
  <si>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</si>
  <si>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</si>
  <si>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</si>
  <si>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</si>
  <si>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</si>
  <si>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</si>
  <si>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</si>
  <si>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</si>
  <si>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</si>
  <si>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</si>
  <si>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</si>
  <si>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</si>
  <si>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</si>
  <si>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</si>
  <si>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</si>
  <si>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</si>
  <si>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</si>
  <si>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</si>
  <si>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</si>
  <si>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</si>
  <si>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</si>
  <si>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</si>
  <si>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</si>
  <si>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</si>
  <si>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</si>
  <si>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</si>
  <si>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</si>
  <si>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</si>
  <si>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</si>
  <si>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</si>
  <si>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</si>
  <si>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</si>
  <si>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</si>
  <si>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</si>
  <si>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</si>
  <si>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</si>
  <si>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</si>
  <si>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</si>
  <si>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</si>
  <si>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</si>
  <si>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</si>
  <si>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</si>
  <si>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</si>
  <si>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</si>
  <si>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</si>
  <si>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</si>
  <si>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</si>
  <si>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</si>
  <si>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</si>
  <si>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</si>
  <si>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</si>
  <si>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</si>
  <si>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</si>
  <si>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</si>
  <si>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</si>
  <si>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</si>
  <si>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</si>
  <si>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</si>
  <si>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</si>
  <si>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</si>
  <si>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</si>
  <si>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</si>
  <si>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</si>
  <si>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</si>
  <si>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</si>
  <si>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</si>
  <si>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</si>
  <si>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</si>
  <si>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</si>
  <si>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</si>
  <si>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</si>
  <si>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</si>
  <si>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</si>
  <si>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</si>
  <si>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</si>
  <si>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</si>
  <si>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</si>
  <si>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</si>
  <si>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</si>
  <si>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</si>
  <si>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</si>
  <si>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</si>
  <si>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</si>
  <si>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</si>
  <si>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</si>
  <si>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</si>
  <si>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</si>
  <si>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</si>
  <si>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</si>
  <si>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</si>
  <si>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</si>
  <si>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</si>
  <si>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</si>
  <si>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</si>
  <si>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</si>
  <si>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</si>
  <si>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</si>
  <si>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</si>
  <si>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</si>
  <si>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</si>
  <si>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</si>
  <si>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</si>
  <si>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</si>
  <si>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</si>
  <si>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</si>
  <si>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</si>
  <si>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</si>
  <si>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</si>
  <si>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</si>
  <si>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</si>
  <si>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</si>
  <si>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</si>
  <si>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</si>
  <si>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</si>
  <si>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</si>
  <si>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</si>
  <si>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</si>
  <si>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</si>
  <si>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</si>
  <si>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</si>
  <si>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</si>
  <si>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</si>
  <si>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</si>
  <si>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</si>
  <si>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</si>
  <si>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</si>
  <si>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</si>
  <si>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</si>
  <si>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</si>
  <si>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</si>
  <si>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</si>
  <si>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</si>
  <si>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</si>
  <si>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</si>
  <si>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</si>
  <si>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</si>
  <si>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</si>
  <si>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</si>
  <si>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</si>
  <si>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</si>
  <si>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</si>
  <si>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</si>
  <si>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</si>
  <si>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</si>
  <si>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</si>
  <si>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</si>
  <si>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</si>
  <si>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</si>
  <si>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</si>
  <si>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</si>
  <si>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</si>
  <si>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</si>
  <si>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</si>
  <si>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</si>
  <si>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</si>
  <si>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</si>
  <si>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</si>
  <si>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</si>
  <si>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</si>
  <si>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</si>
  <si>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</si>
  <si>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</si>
  <si>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</si>
  <si>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</si>
  <si>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</si>
  <si>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</si>
  <si>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</si>
  <si>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</si>
  <si>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</si>
  <si>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</si>
  <si>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</si>
  <si>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</si>
  <si>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</si>
  <si>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</si>
  <si>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</si>
  <si>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</si>
  <si>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</si>
  <si>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</si>
  <si>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</si>
  <si>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</si>
  <si>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</si>
  <si>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</si>
  <si>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</si>
  <si>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</si>
  <si>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</si>
  <si>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</si>
  <si>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</si>
  <si>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</si>
  <si>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</si>
  <si>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</si>
  <si>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</si>
  <si>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</si>
  <si>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</si>
  <si>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</si>
  <si>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</si>
  <si>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</si>
  <si>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</si>
  <si>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</si>
  <si>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</si>
  <si>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</si>
  <si>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</si>
  <si>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</si>
  <si>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</si>
  <si>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</si>
  <si>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</si>
  <si>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</si>
  <si>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</si>
  <si>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</si>
  <si>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</si>
  <si>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</si>
  <si>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</si>
  <si>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</si>
  <si>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</si>
  <si>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</si>
  <si>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</si>
  <si>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</si>
  <si>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</si>
  <si>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</si>
  <si>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</si>
  <si>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</si>
  <si>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</si>
  <si>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</si>
  <si>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</si>
  <si>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</si>
  <si>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</si>
  <si>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</si>
  <si>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</si>
  <si>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</si>
  <si>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</si>
  <si>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</si>
  <si>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</si>
  <si>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</si>
  <si>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</si>
  <si>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</si>
  <si>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</si>
  <si>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</si>
  <si>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</si>
  <si>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</si>
  <si>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</si>
  <si>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</si>
  <si>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</si>
  <si>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</si>
  <si>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</si>
  <si>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</si>
  <si>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</si>
  <si>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</si>
  <si>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</si>
  <si>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</si>
  <si>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</si>
  <si>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</si>
  <si>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</si>
  <si>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</si>
  <si>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</si>
  <si>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</si>
  <si>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</si>
  <si>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</si>
  <si>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</si>
  <si>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</si>
  <si>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</si>
  <si>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</si>
  <si>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</si>
  <si>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</si>
  <si>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</si>
  <si>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</si>
  <si>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</si>
  <si>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</si>
  <si>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</si>
  <si>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</si>
  <si>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</si>
  <si>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</si>
  <si>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</si>
  <si>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</si>
  <si>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</si>
  <si>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</si>
  <si>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</si>
  <si>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</si>
  <si>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</si>
  <si>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</si>
  <si>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</si>
  <si>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</si>
  <si>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</si>
  <si>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</si>
  <si>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</si>
  <si>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</si>
  <si>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</si>
  <si>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</si>
  <si>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</si>
  <si>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</si>
  <si>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</si>
  <si>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</si>
  <si>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</si>
  <si>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</si>
  <si>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</si>
  <si>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</si>
  <si>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</si>
  <si>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</si>
  <si>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</si>
  <si>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</si>
  <si>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</si>
  <si>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</si>
  <si>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</si>
  <si>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</si>
  <si>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</si>
  <si>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</si>
  <si>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</si>
  <si>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</si>
  <si>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</si>
  <si>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</si>
  <si>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</si>
  <si>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</si>
  <si>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</si>
  <si>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</si>
  <si>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</si>
  <si>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</si>
  <si>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</si>
  <si>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</si>
  <si>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</si>
  <si>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</si>
  <si>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</si>
  <si>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</si>
  <si>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</si>
  <si>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</si>
  <si>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</si>
  <si>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</si>
  <si>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</si>
  <si>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</si>
  <si>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</si>
  <si>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</si>
  <si>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</si>
  <si>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</si>
  <si>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</si>
  <si>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</si>
  <si>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</si>
  <si>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</si>
  <si>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</si>
  <si>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</si>
  <si>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</si>
  <si>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</si>
  <si>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</si>
  <si>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</si>
  <si>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</si>
  <si>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</si>
  <si>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</si>
  <si>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</si>
  <si>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</si>
  <si>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</si>
  <si>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</si>
  <si>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</si>
  <si>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</si>
  <si>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</si>
  <si>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</si>
  <si>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</si>
  <si>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</si>
  <si>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</si>
  <si>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</si>
  <si>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</si>
  <si>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</si>
  <si>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</si>
  <si>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</si>
  <si>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</si>
  <si>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</si>
  <si>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</si>
  <si>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</si>
  <si>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</si>
  <si>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</si>
  <si>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</si>
  <si>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</si>
  <si>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</si>
  <si>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</si>
  <si>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</si>
  <si>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</si>
  <si>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</si>
  <si>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</si>
  <si>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</si>
  <si>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</si>
  <si>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</si>
  <si>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</si>
  <si>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</si>
  <si>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</si>
  <si>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</si>
  <si>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</si>
  <si>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</si>
  <si>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</si>
  <si>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</si>
  <si>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</si>
  <si>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</si>
  <si>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</si>
  <si>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</si>
  <si>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</si>
  <si>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</si>
  <si>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</si>
  <si>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</si>
  <si>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</si>
  <si>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</si>
  <si>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</si>
  <si>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</si>
  <si>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</si>
  <si>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</si>
  <si>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</si>
  <si>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</si>
  <si>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</si>
  <si>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</si>
  <si>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</si>
  <si>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</si>
  <si>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</si>
  <si>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</si>
  <si>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</si>
  <si>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</si>
  <si>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</si>
  <si>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</si>
  <si>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</si>
  <si>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</si>
  <si>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</si>
  <si>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</si>
  <si>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</si>
  <si>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</si>
  <si>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</si>
  <si>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</si>
  <si>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</si>
  <si>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</si>
  <si>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</si>
  <si>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</si>
  <si>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</si>
  <si>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</si>
  <si>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</si>
  <si>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</si>
  <si>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</si>
  <si>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</si>
  <si>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</si>
  <si>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</si>
  <si>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</si>
  <si>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</si>
  <si>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</si>
  <si>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</si>
  <si>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</si>
  <si>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</si>
  <si>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</si>
  <si>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</si>
  <si>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</si>
  <si>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</si>
  <si>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</si>
  <si>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</si>
  <si>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</si>
  <si>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</si>
  <si>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</si>
  <si>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</si>
  <si>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</si>
  <si>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</si>
  <si>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</si>
  <si>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</si>
  <si>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</si>
  <si>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</si>
  <si>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</si>
  <si>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</si>
  <si>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</si>
  <si>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</si>
  <si>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</si>
  <si>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</si>
  <si>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</si>
  <si>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</si>
  <si>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</si>
  <si>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</si>
  <si>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</si>
  <si>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</si>
  <si>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</si>
  <si>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</si>
  <si>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</si>
  <si>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</si>
  <si>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</si>
  <si>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</si>
  <si>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</si>
  <si>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</si>
  <si>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</si>
  <si>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</si>
  <si>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</si>
  <si>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</si>
  <si>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</si>
  <si>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</si>
  <si>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</si>
  <si>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</si>
  <si>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</si>
  <si>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</si>
  <si>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</si>
  <si>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</si>
  <si>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</si>
  <si>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</si>
  <si>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</si>
  <si>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</si>
  <si>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</si>
  <si>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</si>
  <si>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</si>
  <si>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</si>
  <si>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</si>
  <si>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</si>
  <si>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</si>
  <si>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</si>
  <si>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</si>
  <si>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</si>
  <si>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</si>
  <si>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</si>
  <si>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</si>
  <si>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</si>
  <si>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</si>
  <si>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</si>
  <si>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</si>
  <si>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</si>
  <si>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</si>
  <si>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</si>
  <si>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</si>
  <si>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</si>
  <si>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</si>
  <si>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</si>
  <si>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</si>
  <si>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</si>
  <si>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</si>
  <si>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</si>
  <si>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</si>
  <si>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</si>
  <si>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</si>
  <si>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</si>
  <si>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</si>
  <si>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</si>
  <si>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</si>
  <si>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</si>
  <si>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</si>
  <si>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</si>
  <si>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</si>
  <si>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</si>
  <si>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</si>
  <si>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</si>
  <si>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</si>
  <si>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</si>
  <si>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</si>
  <si>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</si>
  <si>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</si>
  <si>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</si>
  <si>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</si>
  <si>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</si>
  <si>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</si>
  <si>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</si>
  <si>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</si>
  <si>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</si>
  <si>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</si>
  <si>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</si>
  <si>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</si>
  <si>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</si>
  <si>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</si>
  <si>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</si>
  <si>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</si>
  <si>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</si>
  <si>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</si>
  <si>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</si>
  <si>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</si>
  <si>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</si>
  <si>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</si>
  <si>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</si>
  <si>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</si>
  <si>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</si>
  <si>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</si>
  <si>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</si>
  <si>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</si>
  <si>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</si>
  <si>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</si>
  <si>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</si>
  <si>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</si>
  <si>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</si>
  <si>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</si>
  <si>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</si>
  <si>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</si>
  <si>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</si>
  <si>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</si>
  <si>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</si>
  <si>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</si>
  <si>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</si>
  <si>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</si>
  <si>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</si>
  <si>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</si>
  <si>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</si>
  <si>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</si>
  <si>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</si>
  <si>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</si>
  <si>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</si>
  <si>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</si>
  <si>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</si>
  <si>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</si>
  <si>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</si>
  <si>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</si>
  <si>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</si>
  <si>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</si>
  <si>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</si>
  <si>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</si>
  <si>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</si>
  <si>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</si>
  <si>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</si>
  <si>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</si>
  <si>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</si>
  <si>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</si>
  <si>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</si>
  <si>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</si>
  <si>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</si>
  <si>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</si>
  <si>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</si>
  <si>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</si>
  <si>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</si>
  <si>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</si>
  <si>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</si>
  <si>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</si>
  <si>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</si>
  <si>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</si>
  <si>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</si>
  <si>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</si>
  <si>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</si>
  <si>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</si>
  <si>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</si>
  <si>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</si>
  <si>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</si>
  <si>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</si>
  <si>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</si>
  <si>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</si>
  <si>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</si>
  <si>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</si>
  <si>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</si>
  <si>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</si>
  <si>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</si>
  <si>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</si>
  <si>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</si>
  <si>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</si>
  <si>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</si>
  <si>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</si>
  <si>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</si>
  <si>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</si>
  <si>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</si>
  <si>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</si>
  <si>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</si>
  <si>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</si>
  <si>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</si>
  <si>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</si>
  <si>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</si>
  <si>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</si>
  <si>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</si>
  <si>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</si>
  <si>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</si>
  <si>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</si>
  <si>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</si>
  <si>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</si>
  <si>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</si>
  <si>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</si>
  <si>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</si>
  <si>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</si>
  <si>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</si>
  <si>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</si>
  <si>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</si>
  <si>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</si>
  <si>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</si>
  <si>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</si>
  <si>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</si>
  <si>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</si>
  <si>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</si>
  <si>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</si>
  <si>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</si>
  <si>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</si>
  <si>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</si>
  <si>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</si>
  <si>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</si>
  <si>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</si>
  <si>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</si>
  <si>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</si>
  <si>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</si>
  <si>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</si>
  <si>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</si>
  <si>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</si>
  <si>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</si>
  <si>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</si>
  <si>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</si>
  <si>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</si>
  <si>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</si>
  <si>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</si>
  <si>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</si>
  <si>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</si>
  <si>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</si>
  <si>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</si>
  <si>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</si>
  <si>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</si>
  <si>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</si>
  <si>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</si>
  <si>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</si>
  <si>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</si>
  <si>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</si>
  <si>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</si>
  <si>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</si>
  <si>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</si>
  <si>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</si>
  <si>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</si>
  <si>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</si>
  <si>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</si>
  <si>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</si>
  <si>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</si>
  <si>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</si>
  <si>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</si>
  <si>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</si>
  <si>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</si>
  <si>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</si>
  <si>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</si>
  <si>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</si>
  <si>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</si>
  <si>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</si>
  <si>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</si>
  <si>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</si>
  <si>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</si>
  <si>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</si>
  <si>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</si>
  <si>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</si>
  <si>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</si>
  <si>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</si>
  <si>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</si>
  <si>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</si>
  <si>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</si>
  <si>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</si>
  <si>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</si>
  <si>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</si>
  <si>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</si>
  <si>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</si>
  <si>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</si>
  <si>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</si>
  <si>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</si>
  <si>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</si>
  <si>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</si>
  <si>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</si>
  <si>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</si>
  <si>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</si>
  <si>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</si>
  <si>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</si>
  <si>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</si>
  <si>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</si>
  <si>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</si>
  <si>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</si>
  <si>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</si>
  <si>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</si>
  <si>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</si>
  <si>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</si>
  <si>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</si>
  <si>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</si>
  <si>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</si>
  <si>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</si>
  <si>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</si>
  <si>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</si>
  <si>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</si>
  <si>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</si>
  <si>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</si>
  <si>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</si>
  <si>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</si>
  <si>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</si>
  <si>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</si>
  <si>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</si>
  <si>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</si>
  <si>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</si>
  <si>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</si>
  <si>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</si>
  <si>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</si>
  <si>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</si>
  <si>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</si>
  <si>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</si>
  <si>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</si>
  <si>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</si>
  <si>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</si>
  <si>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</si>
  <si>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</si>
  <si>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</si>
  <si>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</si>
  <si>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</si>
  <si>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</si>
  <si>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</si>
  <si>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</si>
  <si>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</si>
  <si>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</si>
  <si>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</si>
  <si>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</si>
  <si>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</si>
  <si>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</si>
  <si>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</si>
  <si>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</si>
  <si>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</si>
  <si>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</si>
  <si>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</si>
  <si>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</si>
  <si>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</si>
  <si>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</si>
  <si>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</si>
  <si>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</si>
  <si>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</si>
  <si>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</si>
  <si>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</si>
  <si>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</si>
  <si>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</si>
  <si>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</si>
  <si>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</si>
  <si>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</si>
  <si>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</si>
  <si>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</si>
  <si>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</si>
  <si>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</si>
  <si>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</si>
  <si>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</si>
  <si>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</si>
  <si>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</si>
  <si>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</si>
  <si>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</si>
  <si>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</si>
  <si>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</si>
  <si>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</si>
  <si>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</si>
  <si>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</si>
  <si>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</si>
  <si>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</si>
  <si>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</si>
  <si>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</si>
  <si>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</si>
  <si>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</si>
  <si>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</si>
  <si>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</si>
  <si>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</si>
  <si>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</si>
  <si>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</si>
  <si>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</si>
  <si>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</si>
  <si>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</si>
  <si>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</si>
  <si>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</si>
  <si>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</si>
  <si>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</si>
  <si>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</si>
  <si>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</si>
  <si>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</si>
  <si>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</si>
  <si>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</si>
  <si>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</si>
  <si>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</si>
  <si>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</si>
  <si>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</si>
  <si>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</si>
  <si>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</si>
  <si>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</si>
  <si>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</si>
  <si>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</si>
  <si>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</si>
  <si>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</si>
  <si>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</si>
  <si>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</si>
  <si>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</si>
  <si>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</si>
  <si>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</si>
  <si>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</si>
  <si>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</si>
  <si>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</si>
  <si>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</si>
  <si>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</si>
  <si>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</si>
  <si>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</si>
  <si>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</si>
  <si>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</si>
  <si>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</si>
  <si>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</si>
  <si>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</si>
  <si>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</si>
  <si>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</si>
  <si>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</si>
  <si>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</si>
  <si>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</si>
  <si>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</si>
  <si>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</si>
  <si>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</si>
  <si>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</si>
  <si>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</si>
  <si>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</si>
  <si>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</si>
  <si>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</si>
  <si>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</si>
  <si>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</si>
  <si>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</si>
  <si>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</si>
  <si>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</si>
  <si>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</si>
  <si>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</si>
  <si>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</si>
  <si>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</si>
  <si>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</si>
  <si>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</si>
  <si>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</si>
  <si>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</si>
  <si>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</si>
  <si>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</si>
  <si>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</si>
  <si>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</si>
  <si>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</si>
  <si>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</si>
  <si>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</si>
  <si>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</si>
  <si>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</si>
  <si>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</si>
  <si>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</si>
  <si>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</si>
  <si>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</si>
  <si>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</si>
  <si>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</si>
  <si>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</si>
  <si>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</si>
  <si>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</si>
  <si>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</si>
  <si>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</si>
  <si>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</si>
  <si>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</si>
  <si>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</si>
  <si>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</si>
  <si>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</si>
  <si>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</si>
  <si>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</si>
  <si>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</si>
  <si>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</si>
  <si>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</si>
  <si>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</si>
  <si>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</si>
  <si>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</si>
  <si>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</si>
  <si>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</si>
  <si>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</si>
  <si>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</si>
  <si>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</si>
  <si>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</si>
  <si>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</si>
  <si>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</si>
  <si>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</si>
  <si>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</si>
  <si>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</si>
  <si>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</si>
  <si>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</si>
  <si>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</si>
  <si>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</si>
  <si>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</si>
  <si>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</si>
  <si>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</si>
  <si>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</si>
  <si>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</si>
  <si>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</si>
  <si>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</si>
  <si>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</si>
  <si>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</si>
  <si>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</si>
  <si>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</si>
  <si>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</si>
  <si>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</si>
  <si>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</si>
  <si>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</si>
  <si>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</si>
  <si>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</si>
  <si>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</si>
  <si>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</si>
  <si>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</si>
  <si>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</si>
  <si>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</si>
  <si>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</si>
  <si>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</si>
  <si>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</si>
  <si>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</si>
  <si>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</si>
  <si>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</si>
  <si>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</si>
  <si>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</si>
  <si>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</si>
  <si>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</si>
  <si>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</si>
  <si>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</si>
  <si>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</si>
  <si>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</si>
  <si>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</si>
  <si>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</si>
  <si>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</si>
  <si>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</si>
  <si>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</si>
  <si>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</si>
  <si>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</si>
  <si>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</si>
  <si>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</si>
  <si>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</si>
  <si>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</si>
  <si>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</si>
  <si>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</si>
  <si>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</si>
  <si>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</si>
  <si>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</si>
  <si>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</si>
  <si>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</si>
  <si>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</si>
  <si>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</si>
  <si>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</si>
  <si>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</si>
  <si>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</si>
  <si>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</si>
  <si>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</si>
  <si>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</si>
  <si>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</si>
  <si>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</si>
  <si>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</si>
  <si>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</si>
  <si>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</si>
  <si>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</si>
  <si>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</si>
  <si>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</si>
  <si>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</si>
  <si>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</si>
  <si>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</si>
  <si>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</si>
  <si>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</si>
  <si>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</si>
  <si>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</si>
  <si>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</si>
  <si>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</si>
  <si>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</si>
  <si>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</si>
  <si>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</si>
  <si>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</si>
  <si>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</si>
  <si>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</si>
  <si>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</si>
  <si>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</si>
  <si>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</si>
  <si>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</si>
  <si>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</si>
  <si>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</si>
  <si>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</si>
  <si>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</si>
  <si>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</si>
  <si>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</si>
  <si>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</si>
  <si>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</si>
  <si>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</si>
  <si>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</si>
  <si>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</si>
  <si>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</si>
  <si>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</si>
  <si>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</si>
  <si>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</si>
  <si>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</si>
  <si>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</si>
  <si>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</si>
  <si>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</si>
  <si>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</si>
  <si>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</si>
  <si>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</si>
  <si>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</si>
  <si>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</si>
  <si>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</si>
  <si>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</si>
  <si>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</si>
  <si>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</si>
  <si>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</si>
  <si>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</si>
  <si>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</si>
  <si>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</si>
  <si>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</si>
  <si>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</si>
  <si>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</si>
  <si>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</si>
  <si>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</si>
  <si>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</si>
  <si>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</si>
  <si>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</si>
  <si>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</si>
  <si>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</si>
  <si>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</si>
  <si>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</si>
  <si>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</si>
  <si>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</si>
  <si>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</si>
  <si>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</si>
  <si>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</si>
  <si>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</si>
  <si>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</si>
  <si>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</si>
  <si>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</si>
  <si>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</si>
  <si>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</si>
  <si>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</si>
  <si>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</si>
  <si>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</si>
  <si>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</si>
  <si>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</si>
  <si>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</si>
  <si>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</si>
  <si>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</si>
  <si>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</si>
  <si>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</si>
  <si>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</si>
  <si>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</si>
  <si>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</si>
  <si>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</si>
  <si>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</si>
  <si>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</si>
  <si>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</si>
  <si>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</si>
  <si>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</si>
  <si>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</si>
  <si>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</si>
  <si>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</si>
  <si>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</si>
  <si>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</si>
  <si>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</si>
  <si>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</si>
  <si>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</si>
  <si>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</si>
  <si>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</si>
  <si>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</si>
  <si>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</si>
  <si>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</si>
  <si>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</si>
  <si>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</si>
  <si>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</si>
  <si>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</si>
  <si>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</si>
  <si>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</si>
  <si>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</si>
  <si>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</si>
  <si>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</si>
  <si>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</si>
  <si>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</si>
  <si>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</si>
  <si>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</si>
  <si>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</si>
  <si>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</si>
  <si>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</si>
  <si>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</si>
  <si>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</si>
  <si>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</si>
  <si>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</si>
  <si>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</si>
  <si>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</si>
  <si>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</si>
  <si>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</si>
  <si>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</si>
  <si>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</si>
  <si>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</si>
  <si>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</si>
  <si>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</si>
  <si>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</si>
  <si>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</si>
  <si>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</si>
  <si>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</si>
  <si>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</si>
  <si>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</si>
  <si>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</si>
  <si>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</si>
  <si>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</si>
  <si>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</si>
  <si>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</si>
  <si>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</si>
  <si>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</si>
  <si>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</si>
  <si>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</si>
  <si>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</si>
  <si>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</si>
  <si>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</si>
  <si>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</si>
  <si>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</si>
  <si>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</si>
  <si>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</si>
  <si>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</si>
  <si>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</si>
  <si>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</si>
  <si>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</si>
  <si>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</si>
  <si>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</si>
  <si>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</si>
  <si>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</si>
  <si>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</si>
  <si>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</si>
  <si>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</si>
  <si>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</si>
  <si>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</si>
  <si>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</si>
  <si>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</si>
  <si>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</si>
  <si>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</si>
  <si>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</si>
  <si>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</si>
  <si>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</si>
  <si>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</si>
  <si>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</si>
  <si>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</si>
  <si>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</si>
  <si>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</si>
  <si>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</si>
  <si>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</si>
  <si>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</si>
  <si>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</si>
  <si>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</si>
  <si>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</si>
  <si>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</si>
  <si>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</si>
  <si>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</si>
  <si>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</si>
  <si>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</si>
  <si>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</si>
  <si>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</si>
  <si>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</si>
  <si>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</si>
  <si>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</si>
  <si>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</si>
  <si>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</si>
  <si>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</si>
  <si>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</si>
  <si>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</si>
  <si>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</si>
  <si>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</si>
  <si>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</si>
  <si>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</si>
  <si>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</si>
  <si>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</si>
  <si>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</si>
  <si>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</si>
  <si>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</si>
  <si>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</si>
  <si>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</si>
  <si>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</si>
  <si>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</si>
  <si>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</si>
  <si>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</si>
  <si>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</si>
  <si>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</si>
  <si>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</si>
  <si>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</si>
  <si>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</si>
  <si>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</si>
  <si>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</si>
  <si>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</si>
  <si>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</si>
  <si>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</si>
  <si>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</si>
  <si>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</si>
  <si>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</si>
  <si>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</si>
  <si>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</si>
  <si>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</si>
  <si>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</si>
  <si>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</si>
  <si>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</si>
  <si>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</si>
  <si>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</si>
  <si>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</si>
  <si>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</si>
  <si>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</si>
  <si>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</si>
  <si>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</si>
  <si>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</si>
  <si>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</si>
  <si>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</si>
  <si>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</si>
  <si>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</si>
  <si>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</si>
  <si>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</si>
  <si>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</si>
  <si>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</si>
  <si>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</si>
  <si>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</si>
  <si>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</si>
  <si>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</si>
  <si>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</si>
  <si>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</si>
  <si>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</si>
  <si>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</si>
  <si>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</si>
  <si>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</si>
  <si>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</si>
  <si>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</si>
  <si>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</si>
  <si>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</si>
  <si>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</si>
  <si>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</si>
  <si>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</si>
  <si>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</si>
  <si>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</si>
  <si>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</si>
  <si>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</si>
  <si>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</si>
  <si>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</si>
  <si>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</si>
  <si>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</si>
  <si>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</si>
  <si>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</si>
  <si>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</si>
  <si>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</si>
  <si>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</si>
  <si>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</si>
  <si>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</si>
  <si>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</si>
  <si>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</si>
  <si>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</si>
  <si>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</si>
  <si>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</si>
  <si>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</si>
  <si>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</si>
  <si>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</si>
  <si>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</si>
  <si>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</si>
  <si>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</si>
  <si>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</si>
  <si>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</si>
  <si>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</si>
  <si>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</si>
  <si>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</si>
  <si>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</si>
  <si>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</si>
  <si>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</si>
  <si>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</si>
  <si>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</si>
  <si>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</si>
  <si>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</si>
  <si>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</si>
  <si>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</si>
  <si>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</si>
  <si>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</si>
  <si>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</si>
  <si>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</si>
  <si>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</si>
  <si>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</si>
  <si>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</si>
  <si>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</si>
  <si>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</si>
  <si>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</si>
  <si>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</si>
  <si>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</si>
  <si>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</si>
  <si>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</si>
  <si>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</si>
  <si>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</si>
  <si>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</si>
  <si>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</si>
  <si>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</si>
  <si>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</si>
  <si>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</si>
  <si>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</si>
  <si>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</si>
  <si>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</si>
  <si>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</si>
  <si>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</si>
  <si>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</si>
  <si>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</si>
  <si>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</si>
  <si>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</si>
  <si>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</si>
  <si>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</si>
  <si>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</si>
  <si>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</si>
  <si>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</si>
  <si>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</si>
  <si>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</si>
  <si>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</si>
  <si>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</si>
  <si>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</si>
  <si>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</si>
  <si>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</si>
  <si>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</si>
  <si>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</si>
  <si>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</si>
  <si>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</si>
  <si>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</si>
  <si>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</si>
  <si>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</si>
  <si>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</si>
  <si>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</si>
  <si>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</si>
  <si>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</si>
  <si>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</si>
  <si>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</si>
  <si>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</si>
  <si>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</si>
  <si>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</si>
  <si>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</si>
  <si>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</si>
  <si>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</si>
  <si>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</si>
  <si>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</si>
  <si>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</si>
  <si>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</si>
  <si>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</si>
  <si>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</si>
  <si>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</si>
  <si>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</si>
  <si>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</si>
  <si>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</si>
  <si>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</si>
  <si>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</si>
  <si>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</si>
  <si>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</si>
  <si>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</si>
  <si>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</si>
  <si>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</si>
  <si>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</si>
  <si>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</si>
  <si>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</si>
  <si>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</si>
  <si>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</si>
  <si>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</si>
  <si>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</si>
  <si>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</si>
  <si>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</si>
  <si>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</si>
  <si>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</si>
  <si>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</si>
  <si>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</si>
  <si>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</si>
  <si>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</si>
  <si>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</si>
  <si>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</si>
  <si>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</si>
  <si>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</si>
  <si>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</si>
  <si>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</si>
  <si>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</si>
  <si>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</si>
  <si>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</si>
  <si>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</si>
  <si>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</si>
  <si>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</si>
  <si>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</si>
  <si>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</si>
  <si>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</si>
  <si>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</si>
  <si>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</si>
  <si>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</si>
  <si>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</si>
  <si>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</si>
  <si>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</si>
  <si>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</si>
  <si>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</si>
  <si>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</si>
  <si>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</si>
  <si>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</si>
  <si>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</si>
  <si>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</si>
  <si>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</si>
  <si>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</si>
  <si>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</si>
  <si>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</si>
  <si>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</si>
  <si>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</si>
  <si>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</si>
  <si>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</si>
  <si>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</si>
  <si>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</si>
  <si>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</si>
  <si>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</si>
  <si>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</si>
  <si>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</si>
  <si>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</si>
  <si>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</si>
  <si>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</si>
  <si>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</si>
  <si>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</si>
  <si>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</si>
  <si>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</si>
  <si>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</si>
  <si>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</si>
  <si>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</si>
  <si>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</si>
  <si>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</si>
  <si>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</si>
  <si>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</si>
  <si>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</si>
  <si>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</si>
  <si>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</si>
  <si>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</si>
  <si>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</si>
  <si>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</si>
  <si>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</si>
  <si>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</si>
  <si>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</si>
  <si>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</si>
  <si>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</si>
  <si>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</si>
  <si>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</si>
  <si>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</si>
  <si>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</si>
  <si>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</si>
  <si>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</si>
  <si>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</si>
  <si>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</si>
  <si>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</si>
  <si>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</si>
  <si>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</si>
  <si>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</si>
  <si>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</si>
  <si>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</si>
  <si>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</si>
  <si>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</si>
  <si>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</si>
  <si>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</si>
  <si>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</si>
  <si>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</si>
  <si>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</si>
  <si>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</si>
  <si>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</si>
  <si>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</si>
  <si>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</si>
  <si>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</si>
  <si>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</si>
  <si>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</si>
  <si>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</si>
  <si>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</si>
  <si>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</si>
  <si>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</si>
  <si>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</si>
  <si>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</si>
  <si>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</si>
  <si>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</si>
  <si>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</si>
  <si>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</si>
  <si>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</si>
  <si>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</si>
  <si>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</si>
  <si>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</si>
  <si>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</si>
  <si>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</si>
  <si>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</si>
  <si>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</si>
  <si>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</si>
  <si>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</si>
  <si>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</si>
  <si>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</si>
  <si>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</si>
  <si>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</si>
  <si>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</si>
  <si>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</si>
  <si>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</si>
  <si>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</si>
  <si>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</si>
  <si>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</si>
  <si>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</si>
  <si>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</si>
  <si>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</si>
  <si>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</si>
  <si>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</si>
  <si>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</si>
  <si>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</si>
  <si>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</si>
  <si>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</si>
  <si>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</si>
  <si>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</si>
  <si>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</si>
  <si>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</si>
  <si>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</si>
  <si>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</si>
  <si>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</si>
  <si>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</si>
  <si>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</si>
  <si>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</si>
  <si>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</si>
  <si>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</si>
  <si>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</si>
  <si>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</si>
  <si>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</si>
  <si>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</si>
  <si>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</si>
  <si>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</si>
  <si>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</si>
  <si>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</si>
  <si>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</si>
  <si>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</si>
  <si>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</si>
  <si>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</si>
  <si>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</si>
  <si>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</si>
  <si>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</si>
  <si>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</si>
  <si>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</si>
  <si>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</si>
  <si>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</si>
  <si>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</si>
  <si>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</si>
  <si>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</si>
  <si>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</si>
  <si>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</si>
  <si>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</si>
  <si>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</si>
  <si>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</si>
  <si>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</si>
  <si>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</si>
  <si>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</si>
  <si>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</si>
  <si>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</si>
  <si>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</si>
  <si>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</si>
  <si>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</si>
  <si>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</si>
  <si>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</si>
  <si>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</si>
  <si>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</si>
  <si>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</si>
  <si>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</si>
  <si>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</si>
  <si>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</si>
  <si>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</si>
  <si>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</si>
  <si>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</si>
  <si>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</si>
  <si>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</si>
  <si>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</si>
  <si>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</si>
  <si>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</si>
  <si>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</si>
  <si>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</si>
  <si>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</si>
  <si>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</si>
  <si>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</si>
  <si>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</si>
  <si>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</si>
  <si>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</si>
  <si>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</si>
  <si>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</si>
  <si>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</si>
  <si>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</si>
  <si>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</si>
  <si>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</si>
  <si>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</si>
  <si>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</si>
  <si>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</si>
  <si>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</si>
  <si>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</si>
  <si>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</si>
  <si>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</si>
  <si>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</si>
  <si>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</si>
  <si>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</si>
  <si>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</si>
  <si>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</si>
  <si>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</si>
  <si>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</si>
  <si>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</si>
  <si>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</si>
  <si>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</si>
  <si>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</si>
  <si>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</si>
  <si>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</si>
  <si>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</si>
  <si>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</si>
  <si>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</si>
  <si>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</si>
  <si>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</si>
  <si>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</si>
  <si>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</si>
  <si>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</si>
  <si>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</si>
  <si>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</si>
  <si>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</si>
  <si>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</si>
  <si>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</si>
  <si>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</si>
  <si>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</si>
  <si>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</si>
  <si>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</si>
  <si>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</si>
  <si>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</si>
  <si>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</si>
  <si>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</si>
  <si>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</si>
  <si>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</si>
  <si>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</si>
  <si>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</si>
  <si>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</si>
  <si>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</si>
  <si>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</si>
  <si>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</si>
  <si>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</si>
  <si>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</si>
  <si>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</si>
  <si>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</si>
  <si>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</si>
  <si>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</si>
  <si>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</si>
  <si>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</si>
  <si>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</si>
  <si>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</si>
  <si>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</si>
  <si>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</si>
  <si>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</si>
  <si>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</si>
  <si>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</si>
  <si>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</si>
  <si>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</si>
  <si>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</si>
  <si>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</si>
  <si>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</si>
  <si>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</si>
  <si>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</si>
  <si>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</si>
  <si>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</si>
  <si>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</si>
  <si>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</si>
  <si>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</si>
  <si>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</si>
  <si>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</si>
  <si>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</si>
  <si>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</si>
  <si>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</si>
  <si>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</si>
  <si>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</si>
  <si>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</si>
  <si>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</si>
  <si>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</si>
  <si>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</si>
  <si>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</si>
  <si>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</si>
  <si>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</si>
  <si>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</si>
  <si>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</si>
  <si>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</si>
  <si>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</si>
  <si>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</si>
  <si>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</si>
  <si>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</si>
  <si>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</si>
  <si>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</si>
  <si>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</si>
  <si>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</si>
  <si>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</si>
  <si>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</si>
  <si>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</si>
  <si>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</si>
  <si>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</si>
  <si>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</si>
  <si>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</si>
  <si>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</si>
  <si>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</si>
  <si>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</si>
  <si>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</si>
  <si>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</si>
  <si>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</si>
  <si>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</si>
  <si>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</si>
  <si>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</si>
  <si>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</si>
  <si>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</si>
  <si>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</si>
  <si>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</si>
  <si>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</si>
  <si>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</si>
  <si>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</si>
  <si>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</si>
  <si>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</si>
  <si>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</si>
  <si>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</si>
  <si>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</si>
  <si>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</si>
  <si>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</si>
  <si>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</si>
  <si>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</si>
  <si>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</si>
  <si>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</si>
  <si>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</si>
  <si>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</si>
  <si>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</si>
  <si>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</si>
  <si>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</si>
  <si>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</si>
  <si>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</si>
  <si>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</si>
  <si>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</si>
  <si>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</si>
  <si>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</si>
  <si>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</si>
  <si>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</si>
  <si>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</si>
  <si>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</si>
  <si>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</si>
  <si>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</si>
  <si>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</si>
  <si>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</si>
  <si>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</si>
  <si>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</si>
  <si>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</si>
  <si>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</si>
  <si>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</si>
  <si>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</si>
  <si>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</si>
  <si>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</si>
  <si>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</si>
  <si>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</si>
  <si>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</si>
  <si>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</si>
  <si>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</si>
  <si>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</si>
  <si>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</si>
  <si>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</si>
  <si>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</si>
  <si>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</si>
  <si>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</si>
  <si>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</si>
  <si>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</si>
  <si>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</si>
  <si>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</si>
  <si>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</si>
  <si>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</si>
  <si>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</si>
  <si>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</si>
  <si>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</si>
  <si>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</si>
  <si>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</si>
  <si>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</si>
  <si>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</si>
  <si>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</si>
  <si>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</si>
  <si>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</si>
  <si>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</si>
  <si>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</si>
  <si>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</si>
  <si>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</si>
  <si>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</si>
  <si>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</si>
  <si>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</si>
  <si>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</si>
  <si>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</si>
  <si>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</si>
  <si>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</si>
  <si>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</si>
  <si>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</si>
  <si>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</si>
  <si>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</si>
  <si>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</si>
  <si>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</si>
  <si>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</si>
  <si>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</si>
  <si>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</si>
  <si>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</si>
  <si>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</si>
  <si>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</si>
  <si>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</si>
  <si>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</si>
  <si>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</si>
  <si>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</si>
  <si>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</si>
  <si>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</si>
  <si>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</si>
  <si>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</si>
  <si>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</si>
  <si>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</si>
  <si>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</si>
  <si>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</si>
  <si>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</si>
  <si>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</si>
  <si>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</si>
  <si>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</si>
  <si>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</si>
  <si>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</si>
  <si>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</si>
  <si>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</si>
  <si>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</si>
  <si>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</si>
  <si>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</si>
  <si>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</si>
  <si>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</si>
  <si>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</si>
  <si>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</si>
  <si>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</si>
  <si>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</si>
  <si>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</si>
  <si>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</si>
  <si>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</si>
  <si>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</si>
  <si>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</si>
  <si>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</si>
  <si>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</si>
  <si>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</si>
  <si>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</si>
  <si>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</si>
  <si>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</si>
  <si>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</si>
  <si>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</si>
  <si>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</si>
  <si>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</si>
  <si>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</si>
  <si>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</si>
  <si>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</si>
  <si>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</si>
  <si>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</si>
  <si>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</si>
  <si>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</si>
  <si>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</si>
  <si>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</si>
  <si>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</si>
  <si>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</si>
  <si>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</si>
  <si>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</si>
  <si>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</si>
  <si>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</si>
  <si>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</si>
  <si>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</si>
  <si>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</si>
  <si>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</si>
  <si>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</si>
  <si>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</si>
  <si>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</si>
  <si>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</si>
  <si>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</si>
  <si>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</si>
  <si>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</si>
  <si>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</si>
  <si>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</si>
  <si>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</si>
  <si>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</si>
  <si>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</si>
  <si>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</si>
  <si>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</si>
  <si>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</si>
  <si>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</si>
  <si>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</si>
  <si>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</si>
  <si>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</si>
  <si>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</si>
  <si>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</si>
  <si>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</si>
  <si>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</si>
  <si>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</si>
  <si>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</si>
  <si>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</si>
  <si>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</si>
  <si>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</si>
  <si>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</si>
  <si>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</si>
  <si>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</si>
  <si>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</si>
  <si>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</si>
  <si>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</si>
  <si>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</si>
  <si>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</si>
  <si>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</si>
  <si>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</si>
  <si>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</si>
  <si>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</si>
  <si>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</si>
  <si>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</si>
  <si>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</si>
  <si>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</si>
  <si>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</si>
  <si>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</si>
  <si>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</si>
  <si>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</si>
  <si>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</si>
  <si>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</si>
  <si>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</si>
  <si>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</si>
  <si>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</si>
  <si>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</si>
  <si>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</si>
  <si>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</si>
  <si>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</si>
  <si>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</si>
  <si>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</si>
  <si>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</si>
  <si>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</si>
  <si>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</si>
  <si>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</si>
  <si>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</si>
  <si>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</si>
  <si>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</si>
  <si>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</si>
  <si>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</si>
  <si>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</si>
  <si>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</si>
  <si>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</si>
  <si>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</si>
  <si>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</si>
  <si>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</si>
  <si>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</si>
  <si>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</si>
  <si>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</si>
  <si>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</si>
  <si>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</si>
  <si>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</si>
  <si>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</si>
  <si>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</si>
  <si>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</si>
  <si>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</si>
  <si>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</si>
  <si>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</si>
  <si>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</si>
  <si>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</si>
  <si>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</si>
  <si>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</si>
  <si>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</si>
  <si>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</si>
  <si>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</si>
  <si>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</si>
  <si>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</si>
  <si>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</si>
  <si>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</si>
  <si>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</si>
  <si>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</si>
  <si>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</si>
  <si>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</si>
  <si>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</si>
  <si>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</si>
  <si>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</si>
  <si>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</si>
  <si>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</si>
  <si>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</si>
  <si>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</si>
  <si>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</si>
  <si>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</si>
  <si>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</si>
  <si>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</si>
  <si>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</si>
  <si>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</si>
  <si>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</si>
  <si>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</si>
  <si>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</si>
  <si>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</si>
  <si>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</si>
  <si>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</si>
  <si>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</si>
  <si>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</si>
  <si>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</si>
  <si>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</si>
  <si>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</si>
  <si>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</si>
  <si>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</si>
  <si>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</si>
  <si>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</si>
  <si>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</si>
  <si>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</si>
  <si>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</si>
  <si>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</si>
  <si>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</si>
  <si>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</si>
  <si>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</si>
  <si>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</si>
  <si>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</si>
  <si>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</si>
  <si>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</si>
  <si>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</si>
  <si>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</si>
  <si>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</si>
  <si>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</si>
  <si>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</si>
  <si>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</si>
  <si>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</si>
  <si>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</si>
  <si>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</si>
  <si>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</si>
  <si>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</si>
  <si>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</si>
  <si>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</si>
  <si>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</si>
  <si>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</si>
  <si>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</si>
  <si>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</si>
  <si>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</si>
  <si>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</si>
  <si>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</si>
  <si>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</si>
  <si>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</si>
  <si>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</si>
  <si>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</si>
  <si>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</si>
  <si>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</si>
  <si>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</si>
  <si>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</si>
  <si>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</si>
  <si>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</si>
  <si>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</si>
  <si>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</si>
  <si>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</si>
  <si>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</si>
  <si>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</si>
  <si>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</si>
  <si>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</si>
  <si>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</si>
  <si>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</si>
  <si>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</si>
  <si>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</si>
  <si>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</si>
  <si>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</si>
  <si>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</si>
  <si>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</si>
  <si>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</si>
  <si>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</si>
  <si>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</si>
  <si>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</si>
  <si>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</si>
  <si>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</si>
  <si>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</si>
  <si>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</si>
  <si>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</si>
  <si>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</si>
  <si>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</si>
  <si>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</si>
  <si>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</si>
  <si>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</si>
  <si>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</si>
  <si>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</si>
  <si>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</si>
  <si>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</si>
  <si>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</si>
  <si>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</si>
  <si>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</si>
  <si>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</si>
  <si>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</si>
  <si>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</si>
  <si>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</si>
  <si>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</si>
  <si>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</si>
  <si>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</si>
  <si>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</si>
  <si>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</si>
  <si>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</si>
  <si>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</si>
  <si>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</si>
  <si>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</si>
  <si>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</si>
  <si>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</si>
  <si>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</si>
  <si>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</si>
  <si>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</si>
  <si>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</si>
  <si>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</si>
  <si>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</si>
  <si>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</si>
  <si>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</si>
  <si>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</si>
  <si>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</si>
  <si>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</si>
  <si>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</si>
  <si>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</si>
  <si>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</si>
  <si>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</si>
  <si>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</si>
  <si>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</si>
  <si>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</si>
  <si>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</si>
  <si>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</si>
  <si>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</si>
  <si>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</si>
  <si>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</si>
  <si>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</si>
  <si>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</si>
  <si>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</si>
  <si>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</si>
  <si>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</si>
  <si>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</si>
  <si>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</si>
  <si>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</si>
  <si>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</si>
  <si>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</si>
  <si>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</si>
  <si>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</si>
  <si>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</si>
  <si>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</si>
  <si>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</si>
  <si>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</si>
  <si>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</si>
  <si>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</si>
  <si>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</si>
  <si>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</si>
  <si>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</si>
  <si>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</si>
  <si>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</si>
  <si>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</si>
  <si>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</si>
  <si>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</si>
  <si>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</si>
  <si>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</si>
  <si>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</si>
  <si>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</si>
  <si>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</si>
  <si>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</si>
  <si>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</si>
  <si>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</si>
  <si>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</si>
  <si>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</si>
  <si>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</si>
  <si>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</si>
  <si>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</si>
  <si>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</si>
  <si>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</si>
  <si>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</si>
  <si>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</si>
  <si>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</si>
  <si>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</si>
  <si>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</si>
  <si>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</si>
  <si>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</si>
  <si>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</si>
  <si>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</si>
  <si>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</si>
  <si>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</si>
  <si>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</si>
  <si>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</si>
  <si>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</si>
  <si>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</si>
  <si>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</si>
  <si>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</si>
  <si>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</si>
  <si>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</si>
  <si>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</si>
  <si>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</si>
  <si>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</si>
  <si>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</si>
  <si>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</si>
  <si>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</si>
  <si>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</si>
  <si>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</si>
  <si>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</si>
  <si>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</si>
  <si>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</si>
  <si>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</si>
  <si>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</si>
  <si>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</si>
  <si>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</si>
  <si>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</si>
  <si>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</si>
  <si>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</si>
  <si>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</si>
  <si>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</si>
  <si>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</si>
  <si>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</si>
  <si>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</si>
  <si>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</si>
  <si>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</si>
  <si>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</si>
  <si>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</si>
  <si>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</si>
  <si>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</si>
  <si>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</si>
  <si>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</si>
  <si>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</si>
  <si>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</si>
  <si>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</si>
  <si>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</si>
  <si>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</si>
  <si>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</si>
  <si>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</si>
  <si>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</si>
  <si>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</si>
  <si>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</si>
  <si>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</si>
  <si>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</si>
  <si>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</si>
  <si>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</si>
  <si>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</si>
  <si>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</si>
  <si>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</si>
  <si>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</si>
  <si>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</si>
  <si>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</si>
  <si>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</si>
  <si>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</si>
  <si>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</si>
  <si>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</si>
  <si>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</si>
  <si>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</si>
  <si>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</si>
  <si>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</si>
  <si>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</si>
  <si>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</si>
  <si>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</si>
  <si>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</si>
  <si>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</si>
  <si>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</si>
  <si>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</si>
  <si>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</si>
  <si>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</si>
  <si>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</si>
  <si>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</si>
  <si>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</si>
  <si>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</si>
  <si>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</si>
  <si>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</si>
  <si>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</si>
  <si>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</si>
  <si>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</si>
  <si>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</si>
  <si>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</si>
  <si>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</si>
  <si>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</si>
  <si>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</si>
  <si>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</si>
  <si>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</si>
  <si>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</si>
  <si>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</si>
  <si>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</si>
  <si>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</si>
  <si>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</si>
  <si>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</si>
  <si>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</si>
  <si>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</si>
  <si>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</si>
  <si>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</si>
  <si>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</si>
  <si>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</si>
  <si>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</si>
  <si>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</si>
  <si>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</si>
  <si>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</si>
  <si>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</si>
  <si>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</si>
  <si>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</si>
  <si>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</si>
  <si>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</si>
  <si>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</si>
  <si>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</si>
  <si>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</si>
  <si>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</si>
  <si>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</si>
  <si>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</si>
  <si>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</si>
  <si>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</si>
  <si>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</si>
  <si>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</si>
  <si>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</si>
  <si>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</si>
  <si>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</si>
  <si>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</si>
  <si>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</si>
  <si>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</si>
  <si>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</si>
  <si>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</si>
  <si>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</si>
  <si>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</si>
  <si>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</si>
  <si>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</si>
  <si>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</si>
  <si>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</si>
  <si>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</si>
  <si>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</si>
  <si>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</si>
  <si>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</si>
  <si>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</si>
  <si>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</si>
  <si>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</si>
  <si>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</si>
  <si>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</si>
  <si>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</si>
  <si>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</si>
  <si>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</si>
  <si>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</si>
  <si>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</si>
  <si>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</si>
  <si>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</si>
  <si>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</si>
  <si>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</si>
  <si>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</si>
  <si>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</si>
  <si>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</si>
  <si>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</si>
  <si>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</si>
  <si>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</si>
  <si>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</si>
  <si>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</si>
  <si>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</si>
  <si>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</si>
  <si>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</si>
  <si>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</si>
  <si>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</si>
  <si>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</si>
  <si>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</si>
  <si>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</si>
  <si>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</si>
  <si>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</si>
  <si>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</si>
  <si>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</si>
  <si>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</si>
  <si>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</si>
  <si>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</si>
  <si>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</si>
  <si>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</si>
  <si>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</si>
  <si>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</si>
  <si>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</si>
  <si>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</si>
  <si>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</si>
  <si>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</si>
  <si>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</si>
  <si>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</si>
  <si>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</si>
  <si>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</si>
  <si>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</si>
  <si>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</si>
  <si>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</si>
  <si>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</si>
  <si>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</si>
  <si>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</si>
  <si>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</si>
  <si>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</si>
  <si>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</si>
  <si>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</si>
  <si>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</si>
  <si>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</si>
  <si>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</si>
  <si>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</si>
  <si>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</si>
  <si>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</si>
  <si>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</si>
  <si>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</si>
  <si>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</si>
  <si>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</si>
  <si>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</si>
  <si>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</si>
  <si>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</si>
  <si>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</si>
  <si>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</si>
  <si>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</si>
  <si>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</si>
  <si>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</si>
  <si>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</si>
  <si>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</si>
  <si>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</si>
  <si>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</si>
  <si>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</si>
  <si>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</si>
  <si>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</si>
  <si>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</si>
  <si>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</si>
  <si>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</si>
  <si>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</si>
  <si>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</si>
  <si>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</si>
  <si>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</si>
  <si>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</si>
  <si>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</si>
  <si>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</si>
  <si>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</si>
  <si>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</si>
  <si>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</si>
  <si>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</si>
  <si>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</si>
  <si>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</si>
  <si>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</si>
  <si>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</si>
  <si>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</si>
  <si>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</si>
  <si>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</si>
  <si>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</si>
  <si>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</si>
  <si>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</si>
  <si>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</si>
  <si>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</si>
  <si>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</si>
  <si>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</si>
  <si>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</si>
  <si>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</si>
  <si>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</si>
  <si>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</si>
  <si>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</si>
  <si>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</si>
  <si>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</si>
  <si>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</si>
  <si>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</si>
  <si>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</si>
  <si>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</si>
  <si>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</si>
  <si>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</si>
  <si>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</si>
  <si>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</si>
  <si>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</si>
  <si>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</si>
  <si>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</si>
  <si>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</si>
  <si>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</si>
  <si>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</si>
  <si>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</si>
  <si>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</si>
  <si>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</si>
  <si>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</si>
  <si>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</si>
  <si>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</si>
  <si>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</si>
  <si>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</si>
  <si>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</si>
  <si>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</si>
  <si>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</si>
  <si>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</si>
  <si>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</si>
  <si>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</si>
  <si>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</si>
  <si>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</si>
  <si>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</si>
  <si>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</si>
  <si>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</si>
  <si>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</si>
  <si>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</si>
  <si>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</si>
  <si>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</si>
  <si>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</si>
  <si>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</si>
  <si>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</si>
  <si>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</si>
  <si>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</si>
  <si>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</si>
  <si>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</si>
  <si>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</si>
  <si>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</si>
  <si>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</si>
  <si>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</si>
  <si>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</si>
  <si>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</si>
  <si>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</si>
  <si>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</si>
  <si>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</si>
  <si>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</si>
  <si>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</si>
  <si>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</si>
  <si>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</si>
  <si>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</si>
  <si>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</si>
  <si>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</si>
  <si>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</si>
  <si>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</si>
  <si>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</si>
  <si>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</si>
  <si>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</si>
  <si>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</si>
  <si>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</si>
  <si>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</si>
  <si>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</si>
  <si>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</si>
  <si>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</si>
  <si>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</si>
  <si>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</si>
  <si>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</si>
  <si>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</si>
  <si>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</si>
  <si>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</si>
  <si>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</si>
  <si>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</si>
  <si>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</si>
  <si>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</si>
  <si>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</si>
  <si>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</si>
  <si>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</si>
  <si>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</si>
  <si>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</si>
  <si>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</si>
  <si>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</si>
  <si>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</si>
  <si>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</si>
  <si>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</si>
  <si>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</si>
  <si>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</si>
  <si>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</si>
  <si>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</si>
  <si>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</si>
  <si>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</si>
  <si>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</si>
  <si>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</si>
  <si>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</si>
  <si>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</si>
  <si>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</si>
  <si>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</si>
  <si>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</si>
  <si>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</si>
  <si>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</si>
  <si>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</si>
  <si>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</si>
  <si>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</si>
  <si>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</si>
  <si>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</si>
  <si>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</si>
  <si>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</si>
  <si>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</si>
  <si>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</si>
  <si>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</si>
  <si>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</si>
  <si>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</si>
  <si>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</si>
  <si>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</si>
  <si>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</si>
  <si>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</si>
  <si>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</si>
  <si>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</si>
  <si>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</si>
  <si>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</si>
  <si>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</si>
  <si>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</si>
  <si>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</si>
  <si>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</si>
  <si>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</si>
  <si>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</si>
  <si>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</si>
  <si>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</si>
  <si>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</si>
  <si>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</si>
  <si>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</si>
  <si>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</si>
  <si>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</si>
  <si>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</si>
  <si>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</si>
  <si>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</si>
  <si>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</si>
  <si>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</si>
  <si>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</si>
  <si>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</si>
  <si>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</si>
  <si>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</si>
  <si>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</si>
  <si>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</si>
  <si>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</si>
  <si>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</si>
  <si>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</si>
  <si>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</si>
  <si>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</si>
  <si>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</si>
  <si>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</si>
  <si>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</si>
  <si>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</si>
  <si>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</si>
  <si>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</si>
  <si>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</si>
  <si>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</si>
  <si>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</si>
  <si>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</si>
  <si>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</si>
  <si>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</si>
  <si>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</si>
  <si>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</si>
  <si>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</si>
  <si>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</si>
  <si>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</si>
  <si>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</si>
  <si>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</si>
  <si>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</si>
  <si>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</si>
  <si>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</si>
  <si>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</si>
  <si>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</si>
  <si>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</si>
  <si>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</si>
  <si>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</si>
  <si>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</si>
  <si>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</si>
  <si>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</si>
  <si>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</si>
  <si>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</si>
  <si>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</si>
  <si>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</si>
  <si>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</si>
  <si>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</si>
  <si>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</si>
  <si>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</si>
  <si>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</si>
  <si>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</si>
  <si>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</si>
  <si>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</si>
  <si>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</si>
  <si>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</si>
  <si>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</si>
  <si>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</si>
  <si>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</si>
  <si>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</si>
  <si>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</si>
  <si>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</si>
  <si>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</si>
  <si>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</si>
  <si>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</si>
  <si>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</si>
  <si>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</si>
  <si>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</si>
  <si>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</si>
  <si>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</si>
  <si>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</si>
  <si>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</si>
  <si>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</si>
  <si>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</si>
  <si>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</si>
  <si>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</si>
  <si>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</si>
  <si>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</si>
  <si>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</si>
  <si>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</si>
  <si>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</si>
  <si>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</si>
  <si>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</si>
  <si>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</si>
  <si>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</si>
  <si>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</si>
  <si>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</si>
  <si>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</si>
  <si>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</si>
  <si>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</si>
  <si>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</si>
  <si>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</si>
  <si>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</si>
  <si>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</si>
  <si>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</si>
  <si>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</si>
  <si>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</si>
  <si>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</si>
  <si>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</si>
  <si>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</si>
  <si>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</si>
  <si>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</si>
  <si>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</si>
  <si>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</si>
  <si>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</si>
  <si>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</si>
  <si>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</si>
  <si>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</si>
  <si>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</si>
  <si>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</si>
  <si>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</si>
  <si>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</si>
  <si>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</si>
  <si>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</si>
  <si>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</si>
  <si>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</si>
  <si>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</si>
  <si>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</si>
  <si>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</si>
  <si>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</si>
  <si>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</si>
  <si>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</si>
  <si>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</si>
  <si>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</si>
  <si>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</si>
  <si>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</si>
  <si>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</si>
  <si>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</si>
  <si>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</si>
  <si>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</si>
  <si>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</si>
  <si>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</si>
  <si>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</si>
  <si>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</si>
  <si>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</si>
  <si>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</si>
  <si>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</si>
  <si>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</si>
  <si>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</si>
  <si>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</si>
  <si>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</si>
  <si>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</si>
  <si>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</si>
  <si>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</si>
  <si>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</si>
  <si>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</si>
  <si>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</si>
  <si>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</si>
  <si>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</si>
  <si>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</si>
  <si>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</si>
  <si>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</si>
  <si>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</si>
  <si>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</si>
  <si>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</si>
  <si>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</si>
  <si>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</si>
  <si>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</si>
  <si>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</si>
  <si>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</si>
  <si>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</si>
  <si>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</si>
  <si>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</si>
  <si>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</si>
  <si>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</si>
  <si>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</si>
  <si>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</si>
  <si>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</si>
  <si>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</si>
  <si>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</si>
  <si>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</si>
  <si>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</si>
  <si>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</si>
  <si>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</si>
  <si>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</si>
  <si>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</si>
  <si>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</si>
  <si>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</si>
  <si>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</si>
  <si>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</si>
  <si>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</si>
  <si>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</si>
  <si>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</si>
  <si>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</si>
  <si>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</si>
  <si>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</si>
  <si>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</si>
  <si>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</si>
  <si>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</si>
  <si>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</si>
  <si>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</si>
  <si>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</si>
  <si>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</si>
  <si>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</si>
  <si>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</si>
  <si>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</si>
  <si>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</si>
  <si>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</si>
  <si>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</si>
  <si>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</si>
  <si>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</si>
  <si>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</si>
  <si>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</si>
  <si>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</si>
  <si>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</si>
  <si>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</si>
  <si>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</si>
  <si>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</si>
  <si>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</si>
  <si>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</si>
  <si>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</si>
  <si>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</si>
  <si>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</si>
  <si>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</si>
  <si>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</si>
  <si>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</si>
  <si>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</si>
  <si>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</si>
  <si>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</si>
  <si>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</si>
  <si>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</si>
  <si>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</si>
  <si>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</si>
  <si>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</si>
  <si>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</si>
  <si>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</si>
  <si>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</si>
  <si>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</si>
  <si>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</si>
  <si>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</si>
  <si>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</si>
  <si>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</si>
  <si>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</si>
  <si>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</si>
  <si>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</si>
  <si>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</si>
  <si>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</si>
  <si>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</si>
  <si>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</si>
  <si>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</si>
  <si>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</si>
  <si>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</si>
  <si>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</si>
  <si>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</si>
  <si>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</si>
  <si>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</si>
  <si>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</si>
  <si>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</si>
  <si>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</si>
  <si>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</si>
  <si>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</si>
  <si>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</si>
  <si>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</si>
  <si>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</si>
  <si>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</si>
  <si>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</si>
  <si>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</si>
  <si>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</si>
  <si>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</si>
  <si>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</si>
  <si>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</si>
  <si>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</si>
  <si>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</si>
  <si>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</si>
  <si>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</si>
  <si>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</si>
  <si>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</si>
  <si>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</si>
  <si>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</si>
  <si>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</si>
  <si>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</si>
  <si>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</si>
  <si>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</si>
  <si>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</si>
  <si>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</si>
  <si>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</si>
  <si>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</si>
  <si>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</si>
  <si>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</si>
  <si>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</si>
  <si>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</si>
  <si>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</si>
  <si>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</si>
  <si>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</si>
  <si>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</si>
  <si>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</si>
  <si>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</si>
  <si>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</si>
  <si>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</si>
  <si>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</si>
  <si>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</si>
  <si>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</si>
  <si>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</si>
  <si>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</si>
  <si>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</si>
  <si>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</si>
  <si>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</si>
  <si>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</si>
  <si>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</si>
  <si>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</si>
  <si>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</si>
  <si>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</si>
  <si>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</si>
  <si>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</si>
  <si>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</si>
  <si>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</si>
  <si>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</si>
  <si>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</si>
  <si>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</si>
  <si>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</si>
  <si>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</si>
  <si>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</si>
  <si>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</si>
  <si>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</si>
  <si>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</si>
  <si>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</si>
  <si>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</si>
  <si>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</si>
  <si>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</si>
  <si>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</si>
  <si>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</si>
  <si>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</si>
  <si>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</si>
  <si>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</si>
  <si>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</si>
  <si>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</si>
  <si>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</si>
  <si>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</si>
  <si>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</si>
  <si>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</si>
  <si>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</si>
  <si>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</si>
  <si>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</si>
  <si>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</si>
  <si>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</si>
  <si>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</si>
  <si>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</si>
  <si>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</si>
  <si>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</si>
  <si>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</si>
  <si>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</si>
  <si>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</si>
  <si>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</si>
  <si>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</si>
  <si>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</si>
  <si>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</si>
  <si>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</si>
  <si>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</si>
  <si>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</si>
  <si>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</si>
  <si>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</si>
  <si>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</si>
  <si>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</si>
  <si>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</si>
  <si>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</si>
  <si>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</si>
  <si>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</si>
  <si>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</si>
  <si>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</si>
  <si>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</si>
  <si>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</si>
  <si>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</si>
  <si>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</si>
  <si>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</si>
  <si>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</si>
  <si>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</si>
  <si>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</si>
  <si>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</si>
  <si>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</si>
  <si>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</si>
  <si>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</si>
  <si>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</si>
  <si>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</si>
  <si>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</si>
  <si>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</si>
  <si>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</si>
  <si>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</si>
  <si>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</si>
  <si>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</si>
  <si>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</si>
  <si>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</si>
  <si>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</si>
  <si>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</si>
  <si>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</si>
  <si>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</si>
  <si>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</si>
  <si>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</si>
  <si>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</si>
  <si>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</si>
  <si>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</si>
  <si>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</si>
  <si>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</si>
  <si>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</si>
  <si>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</si>
  <si>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</si>
  <si>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</si>
  <si>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</si>
  <si>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</si>
  <si>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</si>
  <si>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</si>
  <si>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</si>
  <si>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</si>
  <si>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</si>
  <si>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</si>
  <si>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</si>
  <si>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</si>
  <si>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</si>
  <si>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</si>
  <si>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</si>
  <si>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</si>
  <si>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</si>
  <si>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</si>
  <si>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</si>
  <si>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</si>
  <si>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</si>
  <si>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</si>
  <si>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</si>
  <si>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</si>
  <si>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</si>
  <si>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</si>
  <si>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</si>
  <si>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</si>
  <si>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</si>
  <si>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</si>
  <si>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</si>
  <si>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</si>
  <si>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</si>
  <si>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</si>
  <si>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</si>
  <si>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</si>
  <si>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</si>
  <si>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</si>
  <si>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</si>
  <si>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</si>
  <si>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</si>
  <si>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</si>
  <si>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</si>
  <si>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</si>
  <si>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</si>
  <si>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</si>
  <si>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</si>
  <si>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</si>
  <si>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</si>
  <si>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</si>
  <si>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</si>
  <si>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</si>
  <si>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</si>
  <si>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</si>
  <si>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</si>
  <si>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</si>
  <si>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</si>
  <si>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</si>
  <si>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</si>
  <si>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</si>
  <si>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</si>
  <si>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</si>
  <si>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</si>
  <si>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</si>
  <si>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</si>
  <si>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</si>
  <si>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</si>
  <si>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</si>
  <si>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</si>
  <si>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</si>
  <si>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</si>
  <si>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</si>
  <si>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</si>
  <si>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</si>
  <si>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</si>
  <si>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</si>
  <si>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</si>
  <si>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</si>
  <si>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</si>
  <si>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</si>
  <si>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</si>
  <si>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</si>
  <si>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</si>
  <si>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</si>
  <si>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</si>
  <si>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</si>
  <si>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</si>
  <si>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</si>
  <si>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</si>
  <si>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</si>
  <si>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</si>
  <si>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</si>
  <si>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</si>
  <si>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</si>
  <si>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</si>
  <si>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</si>
  <si>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</si>
  <si>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</si>
  <si>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</si>
  <si>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</si>
  <si>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</si>
  <si>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</si>
  <si>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</si>
  <si>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</si>
  <si>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</si>
  <si>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</si>
  <si>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</si>
  <si>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</si>
  <si>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</si>
  <si>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</si>
  <si>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</si>
  <si>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</si>
  <si>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</si>
  <si>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</si>
  <si>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</si>
  <si>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</si>
  <si>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</si>
  <si>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</si>
  <si>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</si>
  <si>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</si>
  <si>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</si>
  <si>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</si>
  <si>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</si>
  <si>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</si>
  <si>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</si>
  <si>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</si>
  <si>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</si>
  <si>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</si>
  <si>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</si>
  <si>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</si>
  <si>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</si>
  <si>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</si>
  <si>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</si>
  <si>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</si>
  <si>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</si>
  <si>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</si>
  <si>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</si>
  <si>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</si>
  <si>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</si>
  <si>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</si>
  <si>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</si>
  <si>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</si>
  <si>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</si>
  <si>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</si>
  <si>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</si>
  <si>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</si>
  <si>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</si>
  <si>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</si>
  <si>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</si>
  <si>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</si>
  <si>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</si>
  <si>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</si>
  <si>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</si>
  <si>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</si>
  <si>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</si>
  <si>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</si>
  <si>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</si>
  <si>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</si>
  <si>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</si>
  <si>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</si>
  <si>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</si>
  <si>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</si>
  <si>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</si>
  <si>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</si>
  <si>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</si>
  <si>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</si>
  <si>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</si>
  <si>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</si>
  <si>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</si>
  <si>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</si>
  <si>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</si>
  <si>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</si>
  <si>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</si>
  <si>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</si>
  <si>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</si>
  <si>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</si>
  <si>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</si>
  <si>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</si>
  <si>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</si>
  <si>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</si>
  <si>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</si>
  <si>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</si>
  <si>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</si>
  <si>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</si>
  <si>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</si>
  <si>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</si>
  <si>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</si>
  <si>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</si>
  <si>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</si>
  <si>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</si>
  <si>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</si>
  <si>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</si>
  <si>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</si>
  <si>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</si>
  <si>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</si>
  <si>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</si>
  <si>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</si>
  <si>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</si>
  <si>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</si>
  <si>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</si>
  <si>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</si>
  <si>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</si>
  <si>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</si>
  <si>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</si>
  <si>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</si>
  <si>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</si>
  <si>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</si>
  <si>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</si>
  <si>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</si>
  <si>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</si>
  <si>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</si>
  <si>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</si>
  <si>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</si>
  <si>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</si>
  <si>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</si>
  <si>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</si>
  <si>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</si>
  <si>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</si>
  <si>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</si>
  <si>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</si>
  <si>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</si>
  <si>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</si>
  <si>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</si>
  <si>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</si>
  <si>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</si>
  <si>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</si>
  <si>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</si>
  <si>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</si>
  <si>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</si>
  <si>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</si>
  <si>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</si>
  <si>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</si>
  <si>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</si>
  <si>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</si>
  <si>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</si>
  <si>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</si>
  <si>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</si>
  <si>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</si>
  <si>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</si>
  <si>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</si>
  <si>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</si>
  <si>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</si>
  <si>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</si>
  <si>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</si>
  <si>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</si>
  <si>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</si>
  <si>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</si>
  <si>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</si>
  <si>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</si>
  <si>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</si>
  <si>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</si>
  <si>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</si>
  <si>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</si>
  <si>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</si>
  <si>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</si>
  <si>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</si>
  <si>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</si>
  <si>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</si>
  <si>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</si>
  <si>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</si>
  <si>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</si>
  <si>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</si>
  <si>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</si>
  <si>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</si>
  <si>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</si>
  <si>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</si>
  <si>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</si>
  <si>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</si>
  <si>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</si>
  <si>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</si>
  <si>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</si>
  <si>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</si>
  <si>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</si>
  <si>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</si>
  <si>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</si>
  <si>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</si>
  <si>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</si>
  <si>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</si>
  <si>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</si>
  <si>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</si>
  <si>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</si>
  <si>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</si>
  <si>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</si>
  <si>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</si>
  <si>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</si>
  <si>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</si>
  <si>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</si>
  <si>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</si>
  <si>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</si>
  <si>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</si>
  <si>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</si>
  <si>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</si>
  <si>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</si>
  <si>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</si>
  <si>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</si>
  <si>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</si>
  <si>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</si>
  <si>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</si>
  <si>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</si>
  <si>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</si>
  <si>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</si>
  <si>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</si>
  <si>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</si>
  <si>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</si>
  <si>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</si>
  <si>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</si>
  <si>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</si>
  <si>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</si>
  <si>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</si>
  <si>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</si>
  <si>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</si>
  <si>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</si>
  <si>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</si>
  <si>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</si>
  <si>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</si>
  <si>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</si>
  <si>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</si>
  <si>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</si>
  <si>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</si>
  <si>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</si>
  <si>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</si>
  <si>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</si>
  <si>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</si>
  <si>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</si>
  <si>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</si>
  <si>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</si>
  <si>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</si>
  <si>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</si>
  <si>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</si>
  <si>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</si>
  <si>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</si>
  <si>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</si>
  <si>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</si>
  <si>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</si>
  <si>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</si>
  <si>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</si>
  <si>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</si>
  <si>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</si>
  <si>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</si>
  <si>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</si>
  <si>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</si>
  <si>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</si>
  <si>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</si>
  <si>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</si>
  <si>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</si>
  <si>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</si>
  <si>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</si>
  <si>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</si>
  <si>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</si>
  <si>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</si>
  <si>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</si>
  <si>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</si>
  <si>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</si>
  <si>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</si>
  <si>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</si>
  <si>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</si>
  <si>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</si>
  <si>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</si>
  <si>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</si>
  <si>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</si>
  <si>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</si>
  <si>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</si>
  <si>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</si>
  <si>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</si>
  <si>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</si>
  <si>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</si>
  <si>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</si>
  <si>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</si>
  <si>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</si>
  <si>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</si>
  <si>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</si>
  <si>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</si>
  <si>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</si>
  <si>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</si>
  <si>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</si>
  <si>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</si>
  <si>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</si>
  <si>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</si>
  <si>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</si>
  <si>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</si>
  <si>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</si>
  <si>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</si>
  <si>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</si>
  <si>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</si>
  <si>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</si>
  <si>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</si>
  <si>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</si>
  <si>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</si>
  <si>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</si>
  <si>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</si>
  <si>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</si>
  <si>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</si>
  <si>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</si>
  <si>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</si>
  <si>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</si>
  <si>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</si>
  <si>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</si>
  <si>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</si>
  <si>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</si>
  <si>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</si>
  <si>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</si>
  <si>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</si>
  <si>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</si>
  <si>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</si>
  <si>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</si>
  <si>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</si>
  <si>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</si>
  <si>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</si>
  <si>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</si>
  <si>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</si>
  <si>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</si>
  <si>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</si>
  <si>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</si>
  <si>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</si>
  <si>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</si>
  <si>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</si>
  <si>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</si>
  <si>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</si>
  <si>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</si>
  <si>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</si>
  <si>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</si>
  <si>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</si>
  <si>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</si>
  <si>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</si>
  <si>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</si>
  <si>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</si>
  <si>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</si>
  <si>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</si>
  <si>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</si>
  <si>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</si>
  <si>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</si>
  <si>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</si>
  <si>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</si>
  <si>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</si>
  <si>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</si>
  <si>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</si>
  <si>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</si>
  <si>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</si>
  <si>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</si>
  <si>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</si>
  <si>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</si>
  <si>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</si>
  <si>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</si>
  <si>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</si>
  <si>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</si>
  <si>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</si>
  <si>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</si>
  <si>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</si>
  <si>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</si>
  <si>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</si>
  <si>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</si>
  <si>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</si>
  <si>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</si>
  <si>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</si>
  <si>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</si>
  <si>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</si>
  <si>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</si>
  <si>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</si>
  <si>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</si>
  <si>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</si>
  <si>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</si>
  <si>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</si>
  <si>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</si>
  <si>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</si>
  <si>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</si>
  <si>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</si>
  <si>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</si>
  <si>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</si>
  <si>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</si>
  <si>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</si>
  <si>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</si>
  <si>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</si>
  <si>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</si>
  <si>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</si>
  <si>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</si>
  <si>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</si>
  <si>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</si>
  <si>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</si>
  <si>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</si>
  <si>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</si>
  <si>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</si>
  <si>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</si>
  <si>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</si>
  <si>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</si>
  <si>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</si>
  <si>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</si>
  <si>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</si>
  <si>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</si>
  <si>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</si>
  <si>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</si>
  <si>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</si>
  <si>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</si>
  <si>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</si>
  <si>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</si>
  <si>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</si>
  <si>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</si>
  <si>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</si>
  <si>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</si>
  <si>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</si>
  <si>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</si>
  <si>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</si>
  <si>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</si>
  <si>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</si>
  <si>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</si>
  <si>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</si>
  <si>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</si>
  <si>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</si>
  <si>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</si>
  <si>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</si>
  <si>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</si>
  <si>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</si>
  <si>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</si>
  <si>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</si>
  <si>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</si>
  <si>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</si>
  <si>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</si>
  <si>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</si>
  <si>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</si>
  <si>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</si>
  <si>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</si>
  <si>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</si>
  <si>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</si>
  <si>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</si>
  <si>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</si>
  <si>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</si>
  <si>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</si>
  <si>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</si>
  <si>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</si>
  <si>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</si>
  <si>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</si>
  <si>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</si>
  <si>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</si>
  <si>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</si>
  <si>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</si>
  <si>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</si>
  <si>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</si>
  <si>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</si>
  <si>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</si>
  <si>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</si>
  <si>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</si>
  <si>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</si>
  <si>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</si>
  <si>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</si>
  <si>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</si>
  <si>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</si>
  <si>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</si>
  <si>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</si>
  <si>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</si>
  <si>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</si>
  <si>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</si>
  <si>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</si>
  <si>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</si>
  <si>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</si>
  <si>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</si>
  <si>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</si>
  <si>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</si>
  <si>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</si>
  <si>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</si>
  <si>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</si>
  <si>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</si>
  <si>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</si>
  <si>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</si>
  <si>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</si>
  <si>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</si>
  <si>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</si>
  <si>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</si>
  <si>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</si>
  <si>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</si>
  <si>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</si>
  <si>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</si>
  <si>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</si>
  <si>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</si>
  <si>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</si>
  <si>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</si>
  <si>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</si>
  <si>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</si>
  <si>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</si>
  <si>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</si>
  <si>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</si>
  <si>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</si>
  <si>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</si>
  <si>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</si>
  <si>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</si>
  <si>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</si>
  <si>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</si>
  <si>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</si>
  <si>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</si>
  <si>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</si>
  <si>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</si>
  <si>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</si>
  <si>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</si>
  <si>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</si>
  <si>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</si>
  <si>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</si>
  <si>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</si>
  <si>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</si>
  <si>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</si>
  <si>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</si>
  <si>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</si>
  <si>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</si>
  <si>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</si>
  <si>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</si>
  <si>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</si>
  <si>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</si>
  <si>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</si>
  <si>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</si>
  <si>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</si>
  <si>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</si>
  <si>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</si>
  <si>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</si>
  <si>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</si>
  <si>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</si>
  <si>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</si>
  <si>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</si>
  <si>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</si>
  <si>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</si>
  <si>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</si>
  <si>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</si>
  <si>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</si>
  <si>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</si>
  <si>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</si>
  <si>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</si>
  <si>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</si>
  <si>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</si>
  <si>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</si>
  <si>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</si>
  <si>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</si>
  <si>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</si>
  <si>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</si>
  <si>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</si>
  <si>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</si>
  <si>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</si>
  <si>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</si>
  <si>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</si>
  <si>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</si>
  <si>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</si>
  <si>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</si>
  <si>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</si>
  <si>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</si>
  <si>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</si>
  <si>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</si>
  <si>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</si>
  <si>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</si>
  <si>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</si>
  <si>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</si>
  <si>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</si>
  <si>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</si>
  <si>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</si>
  <si>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</si>
  <si>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</si>
  <si>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</si>
  <si>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</si>
  <si>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</si>
  <si>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</si>
  <si>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</si>
  <si>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</si>
  <si>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</si>
  <si>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</si>
  <si>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</si>
  <si>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</si>
  <si>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</si>
  <si>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</si>
  <si>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</si>
  <si>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</si>
  <si>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</si>
  <si>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</si>
  <si>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</si>
  <si>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</si>
  <si>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</si>
  <si>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</si>
  <si>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</si>
  <si>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</si>
  <si>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</si>
  <si>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</si>
  <si>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</si>
  <si>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</si>
  <si>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</si>
  <si>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</si>
  <si>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</si>
  <si>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</si>
  <si>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</si>
  <si>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</si>
  <si>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</si>
  <si>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</si>
  <si>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</si>
  <si>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</si>
  <si>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</si>
  <si>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</si>
  <si>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</si>
  <si>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</si>
  <si>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</si>
  <si>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</si>
  <si>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</si>
  <si>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</si>
  <si>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</si>
  <si>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</si>
  <si>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</si>
  <si>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</si>
  <si>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</si>
  <si>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</si>
  <si>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</si>
  <si>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</si>
  <si>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</si>
  <si>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</si>
  <si>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</si>
  <si>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</si>
  <si>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</si>
  <si>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</si>
  <si>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</si>
  <si>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</si>
  <si>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</si>
  <si>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</si>
  <si>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</si>
  <si>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</si>
  <si>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</si>
  <si>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</si>
  <si>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</si>
  <si>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</si>
  <si>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</si>
  <si>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</si>
  <si>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</si>
  <si>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</si>
  <si>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</si>
  <si>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</si>
  <si>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</si>
  <si>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</si>
  <si>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</si>
  <si>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</si>
  <si>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</si>
  <si>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</si>
  <si>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</si>
  <si>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</si>
  <si>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</si>
  <si>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</si>
  <si>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</si>
  <si>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</si>
  <si>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</si>
  <si>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</si>
  <si>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</si>
  <si>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</si>
  <si>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</si>
  <si>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</si>
  <si>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</si>
  <si>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</si>
  <si>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</si>
  <si>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</si>
  <si>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</si>
  <si>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</si>
  <si>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</si>
  <si>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</si>
  <si>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</si>
  <si>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</si>
  <si>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</si>
  <si>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</si>
  <si>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</si>
  <si>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</si>
  <si>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</si>
  <si>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</si>
  <si>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</si>
  <si>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</si>
  <si>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</si>
  <si>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</si>
  <si>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</si>
  <si>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</si>
  <si>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</si>
  <si>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</si>
  <si>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</si>
  <si>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</si>
  <si>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</si>
  <si>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</si>
  <si>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</si>
  <si>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</si>
  <si>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</si>
  <si>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</si>
  <si>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</si>
  <si>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</si>
  <si>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</si>
  <si>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</si>
  <si>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</si>
  <si>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</si>
  <si>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</si>
  <si>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</si>
  <si>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</si>
  <si>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</si>
  <si>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</si>
  <si>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</si>
  <si>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</si>
  <si>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</si>
  <si>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</si>
  <si>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</si>
  <si>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</si>
  <si>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</si>
  <si>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</si>
  <si>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</si>
  <si>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</si>
  <si>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</si>
  <si>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</si>
  <si>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</si>
  <si>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</si>
  <si>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</si>
  <si>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</si>
  <si>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</si>
  <si>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</si>
  <si>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</si>
  <si>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</si>
  <si>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</si>
  <si>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</si>
  <si>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</si>
  <si>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</si>
  <si>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</si>
  <si>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</si>
  <si>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</si>
  <si>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</si>
  <si>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</si>
  <si>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</si>
  <si>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</si>
  <si>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</si>
  <si>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</si>
  <si>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</si>
  <si>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</si>
  <si>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</si>
  <si>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</si>
  <si>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</si>
  <si>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</si>
  <si>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</si>
  <si>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</si>
  <si>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</si>
  <si>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</si>
  <si>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</si>
  <si>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</si>
  <si>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</si>
  <si>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</si>
  <si>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</si>
  <si>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</si>
  <si>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</si>
  <si>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</si>
  <si>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</si>
  <si>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</si>
  <si>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</si>
  <si>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</si>
  <si>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</si>
  <si>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</si>
  <si>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</si>
  <si>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</si>
  <si>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</si>
  <si>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</si>
  <si>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</si>
  <si>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</si>
  <si>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</si>
  <si>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</si>
  <si>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</si>
  <si>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</si>
  <si>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</si>
  <si>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</si>
  <si>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</si>
  <si>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</si>
  <si>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</si>
  <si>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</si>
  <si>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</si>
  <si>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</si>
  <si>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</si>
  <si>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</si>
  <si>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</si>
  <si>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</si>
  <si>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</si>
  <si>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</si>
  <si>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</si>
  <si>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</si>
  <si>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</si>
  <si>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</si>
  <si>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</si>
  <si>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</si>
  <si>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</si>
  <si>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</si>
  <si>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</si>
  <si>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</si>
  <si>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</si>
  <si>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</si>
  <si>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</si>
  <si>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</si>
  <si>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</si>
  <si>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</si>
  <si>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</si>
  <si>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</si>
  <si>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</si>
  <si>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</si>
  <si>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</si>
  <si>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</si>
  <si>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</si>
  <si>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</si>
  <si>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</si>
  <si>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</si>
  <si>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</si>
  <si>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</si>
  <si>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</si>
  <si>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</si>
  <si>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</si>
  <si>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</si>
  <si>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</si>
  <si>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</si>
  <si>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</si>
  <si>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</si>
  <si>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</si>
  <si>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</si>
  <si>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</si>
  <si>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</si>
  <si>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</si>
  <si>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</si>
  <si>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</si>
  <si>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</si>
  <si>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</si>
  <si>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</si>
  <si>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</si>
  <si>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</si>
  <si>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</si>
  <si>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</si>
  <si>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</si>
  <si>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</si>
  <si>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</si>
  <si>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</si>
  <si>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</si>
  <si>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</si>
  <si>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</si>
  <si>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</si>
  <si>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</si>
  <si>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</si>
  <si>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</si>
  <si>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</si>
  <si>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</si>
  <si>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</si>
  <si>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</si>
  <si>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</si>
  <si>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</si>
  <si>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</si>
  <si>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</si>
  <si>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</si>
  <si>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</si>
  <si>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</si>
  <si>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</si>
  <si>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</si>
  <si>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</si>
  <si>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</si>
  <si>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</si>
  <si>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</si>
  <si>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</si>
  <si>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</si>
  <si>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</si>
  <si>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</si>
  <si>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</si>
  <si>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</si>
  <si>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</si>
  <si>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</si>
  <si>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</si>
  <si>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</si>
  <si>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</si>
  <si>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</si>
  <si>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</si>
  <si>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</si>
  <si>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</si>
  <si>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</si>
  <si>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</si>
  <si>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</si>
  <si>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</si>
  <si>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</si>
  <si>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</si>
  <si>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</si>
  <si>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</si>
  <si>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</si>
  <si>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</si>
  <si>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</si>
  <si>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</si>
  <si>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</si>
  <si>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</si>
  <si>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</si>
  <si>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</si>
  <si>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</si>
  <si>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</si>
  <si>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</si>
  <si>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</si>
  <si>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</si>
  <si>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</si>
  <si>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</si>
  <si>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</si>
  <si>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</si>
  <si>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</si>
  <si>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</si>
  <si>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</si>
  <si>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</si>
  <si>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</si>
  <si>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</si>
  <si>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</si>
  <si>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</si>
  <si>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</si>
  <si>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</si>
  <si>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</si>
  <si>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</si>
  <si>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</si>
  <si>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</si>
  <si>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</si>
  <si>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</si>
  <si>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</si>
  <si>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</si>
  <si>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</si>
  <si>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</si>
  <si>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</si>
  <si>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</si>
  <si>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</si>
  <si>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</si>
  <si>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</si>
  <si>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</si>
  <si>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</si>
  <si>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</si>
  <si>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</si>
  <si>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</si>
  <si>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</si>
  <si>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</si>
  <si>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</si>
  <si>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</si>
  <si>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</si>
  <si>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</si>
  <si>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</si>
  <si>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</si>
  <si>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</si>
  <si>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</si>
  <si>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</si>
  <si>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</si>
  <si>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</si>
  <si>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</si>
  <si>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</si>
  <si>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</si>
  <si>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</si>
  <si>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</si>
  <si>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</si>
  <si>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</si>
  <si>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</si>
  <si>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</si>
  <si>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</si>
  <si>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</si>
  <si>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</si>
  <si>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</si>
  <si>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</si>
  <si>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</si>
  <si>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</si>
  <si>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</si>
  <si>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</si>
  <si>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</si>
  <si>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</si>
  <si>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</si>
  <si>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</si>
  <si>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</si>
  <si>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</si>
  <si>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</si>
  <si>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</si>
  <si>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</si>
  <si>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</si>
  <si>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</si>
  <si>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</si>
  <si>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</si>
  <si>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</si>
  <si>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</si>
  <si>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</si>
  <si>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</si>
  <si>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</si>
  <si>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</si>
  <si>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</si>
  <si>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</si>
  <si>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</si>
  <si>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</si>
  <si>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</si>
  <si>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</si>
  <si>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</si>
  <si>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</si>
  <si>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</si>
  <si>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</si>
  <si>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</si>
  <si>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</si>
  <si>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</si>
  <si>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</si>
  <si>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</si>
  <si>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</si>
  <si>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</si>
  <si>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</si>
  <si>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</si>
  <si>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</si>
  <si>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</si>
  <si>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</si>
  <si>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</si>
  <si>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</si>
  <si>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</si>
  <si>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</si>
  <si>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</si>
  <si>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</si>
  <si>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</si>
  <si>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</si>
  <si>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</si>
  <si>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</si>
  <si>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</si>
  <si>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</si>
  <si>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</si>
  <si>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</si>
  <si>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</si>
  <si>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</si>
  <si>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</si>
  <si>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</si>
  <si>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</si>
  <si>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</si>
  <si>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</si>
  <si>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</si>
  <si>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</si>
  <si>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</si>
  <si>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</si>
  <si>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</si>
  <si>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</si>
  <si>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</si>
  <si>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</si>
  <si>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</si>
  <si>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</si>
  <si>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</si>
  <si>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</si>
  <si>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</si>
  <si>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</si>
  <si>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</si>
  <si>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</si>
  <si>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</si>
  <si>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</si>
  <si>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</si>
  <si>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</si>
  <si>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</si>
  <si>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</si>
  <si>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</si>
  <si>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</si>
  <si>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</si>
  <si>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</si>
  <si>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</si>
  <si>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</si>
  <si>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</si>
  <si>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</si>
  <si>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</si>
  <si>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</si>
  <si>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</si>
  <si>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</si>
  <si>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</si>
  <si>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</si>
  <si>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</si>
  <si>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</si>
  <si>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</si>
  <si>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</si>
  <si>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</si>
  <si>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</si>
  <si>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</si>
  <si>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</si>
  <si>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</si>
  <si>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</si>
  <si>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</si>
  <si>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</si>
  <si>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</si>
  <si>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</si>
  <si>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</si>
  <si>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</si>
  <si>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</si>
  <si>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</si>
  <si>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</si>
  <si>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</si>
  <si>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</si>
  <si>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</si>
  <si>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</si>
  <si>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</si>
  <si>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</si>
  <si>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</si>
  <si>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</si>
  <si>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</si>
  <si>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</si>
  <si>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</si>
  <si>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</si>
  <si>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</si>
  <si>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</si>
  <si>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</si>
  <si>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</si>
  <si>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</si>
  <si>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</si>
  <si>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</si>
  <si>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</si>
  <si>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</si>
  <si>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</si>
  <si>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</si>
  <si>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</si>
  <si>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</si>
  <si>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</si>
  <si>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</si>
  <si>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</si>
  <si>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</si>
  <si>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</si>
  <si>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</si>
  <si>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</si>
  <si>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</si>
  <si>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</si>
  <si>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</si>
  <si>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</si>
  <si>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</si>
  <si>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</si>
  <si>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</si>
  <si>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</si>
  <si>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</si>
  <si>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</si>
  <si>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</si>
  <si>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</si>
  <si>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</si>
  <si>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</si>
  <si>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</si>
  <si>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</si>
  <si>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</si>
  <si>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</si>
  <si>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</si>
  <si>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</si>
  <si>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</si>
  <si>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</si>
  <si>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</si>
  <si>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</si>
  <si>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</si>
  <si>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</si>
  <si>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</si>
  <si>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</si>
  <si>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</si>
  <si>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</si>
  <si>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</si>
  <si>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</si>
  <si>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</si>
  <si>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</si>
  <si>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</si>
  <si>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</si>
  <si>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</si>
  <si>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</si>
  <si>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</si>
  <si>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</si>
  <si>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</si>
  <si>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</si>
  <si>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</si>
  <si>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</si>
  <si>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</si>
  <si>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</si>
  <si>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</si>
  <si>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</si>
  <si>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</si>
  <si>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</si>
  <si>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</si>
  <si>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</si>
  <si>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</si>
  <si>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</si>
  <si>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</si>
  <si>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</si>
  <si>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</si>
  <si>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</si>
  <si>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</si>
  <si>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</si>
  <si>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</si>
  <si>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</si>
  <si>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</si>
  <si>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</si>
  <si>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</si>
  <si>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</si>
  <si>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</si>
  <si>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</si>
  <si>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</si>
  <si>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</si>
  <si>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</si>
  <si>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</si>
  <si>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</si>
  <si>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</si>
  <si>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</si>
  <si>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</si>
  <si>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</si>
  <si>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</si>
  <si>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</si>
  <si>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</si>
  <si>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</si>
  <si>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</si>
  <si>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</si>
  <si>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</si>
  <si>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</si>
  <si>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</si>
  <si>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</si>
  <si>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</si>
  <si>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</si>
  <si>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</si>
  <si>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</si>
  <si>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</si>
  <si>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</si>
  <si>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</si>
  <si>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</si>
  <si>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</si>
  <si>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</si>
  <si>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</si>
  <si>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</si>
  <si>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</si>
  <si>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</si>
  <si>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</si>
  <si>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</si>
  <si>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</si>
  <si>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</si>
  <si>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</si>
  <si>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</si>
  <si>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</si>
  <si>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</si>
  <si>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</si>
  <si>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</si>
  <si>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</si>
  <si>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</si>
  <si>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</si>
  <si>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</si>
  <si>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</si>
  <si>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</si>
  <si>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</si>
  <si>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</si>
  <si>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</si>
  <si>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</si>
  <si>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</si>
  <si>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</si>
  <si>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</si>
  <si>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</si>
  <si>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</si>
  <si>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</si>
  <si>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</si>
  <si>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</si>
  <si>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</si>
  <si>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</si>
  <si>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</si>
  <si>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</si>
  <si>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</si>
  <si>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</si>
  <si>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</si>
  <si>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</si>
  <si>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</si>
  <si>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</si>
  <si>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</si>
  <si>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</si>
  <si>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</si>
  <si>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</si>
  <si>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</si>
  <si>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</si>
  <si>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</si>
  <si>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</si>
  <si>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</si>
  <si>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</si>
  <si>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</si>
  <si>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</si>
  <si>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</si>
  <si>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</si>
  <si>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</si>
  <si>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</si>
  <si>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</si>
  <si>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</si>
  <si>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</si>
  <si>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</si>
  <si>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</si>
  <si>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</si>
  <si>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</si>
  <si>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</si>
  <si>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</si>
  <si>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</si>
  <si>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</si>
  <si>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</si>
  <si>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</si>
  <si>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</si>
  <si>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</si>
  <si>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</si>
  <si>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</si>
  <si>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</si>
  <si>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</si>
  <si>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</si>
  <si>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</si>
  <si>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</si>
  <si>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</si>
  <si>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</si>
  <si>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</si>
  <si>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</si>
  <si>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</si>
  <si>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</si>
  <si>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</si>
  <si>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</si>
  <si>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</si>
  <si>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</si>
  <si>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</si>
  <si>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</si>
  <si>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</si>
  <si>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</si>
  <si>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</si>
  <si>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</si>
  <si>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</si>
  <si>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</si>
  <si>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</si>
  <si>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</si>
  <si>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</si>
  <si>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</si>
  <si>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</si>
  <si>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</si>
  <si>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</si>
  <si>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</si>
  <si>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</si>
  <si>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</si>
  <si>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</si>
  <si>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</si>
  <si>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</si>
  <si>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</si>
  <si>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</si>
  <si>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</si>
  <si>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</si>
  <si>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</si>
  <si>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</si>
  <si>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</si>
  <si>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</si>
  <si>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</si>
  <si>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</si>
  <si>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</si>
  <si>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</si>
  <si>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</si>
  <si>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</si>
  <si>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</si>
  <si>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</si>
  <si>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</si>
  <si>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</si>
  <si>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</si>
  <si>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</si>
  <si>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</si>
  <si>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</si>
  <si>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</si>
  <si>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</si>
  <si>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</si>
  <si>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</si>
  <si>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</si>
  <si>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</si>
  <si>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</si>
  <si>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</si>
  <si>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</si>
  <si>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</si>
  <si>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</si>
  <si>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</si>
  <si>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</si>
  <si>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</si>
  <si>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</si>
  <si>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</si>
  <si>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</si>
  <si>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</si>
  <si>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</si>
  <si>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</si>
  <si>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</si>
  <si>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</si>
  <si>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</si>
  <si>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</si>
  <si>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</si>
  <si>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</si>
  <si>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</si>
  <si>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</si>
  <si>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</si>
  <si>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</si>
  <si>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</si>
  <si>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</si>
  <si>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</si>
  <si>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</si>
  <si>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</si>
  <si>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</si>
  <si>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</si>
  <si>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</si>
  <si>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</si>
  <si>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</si>
  <si>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</si>
  <si>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</si>
  <si>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</si>
  <si>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</si>
  <si>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</si>
  <si>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</si>
  <si>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</si>
  <si>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</si>
  <si>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</si>
  <si>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</si>
  <si>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</si>
  <si>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</si>
  <si>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</si>
  <si>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</si>
  <si>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</si>
  <si>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</si>
  <si>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</si>
  <si>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</si>
  <si>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</si>
  <si>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</si>
  <si>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</si>
  <si>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</si>
  <si>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</si>
  <si>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</si>
  <si>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</si>
  <si>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</si>
  <si>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</si>
  <si>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</si>
  <si>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</si>
  <si>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</si>
  <si>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</si>
  <si>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</si>
  <si>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</si>
  <si>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</si>
  <si>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</si>
  <si>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</si>
  <si>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</si>
  <si>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</si>
  <si>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</si>
  <si>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</si>
  <si>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</si>
  <si>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</si>
  <si>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</si>
  <si>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</si>
  <si>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</si>
  <si>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</si>
  <si>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</si>
  <si>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</si>
  <si>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</si>
  <si>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</si>
  <si>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</si>
  <si>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</si>
  <si>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</si>
  <si>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</si>
  <si>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</si>
  <si>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</si>
  <si>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</si>
  <si>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</si>
  <si>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</si>
  <si>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</si>
  <si>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</si>
  <si>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</si>
  <si>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</si>
  <si>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</si>
  <si>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</si>
  <si>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</si>
  <si>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</si>
  <si>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</si>
  <si>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</si>
  <si>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</si>
  <si>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</si>
  <si>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</si>
  <si>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</si>
  <si>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</si>
  <si>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</si>
  <si>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</si>
  <si>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</si>
  <si>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</si>
  <si>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</si>
  <si>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</si>
  <si>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</si>
  <si>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</si>
  <si>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</si>
  <si>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</si>
  <si>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</si>
  <si>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</si>
  <si>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</si>
  <si>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</si>
  <si>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</si>
  <si>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</si>
  <si>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</si>
  <si>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</si>
  <si>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</si>
  <si>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</si>
  <si>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</si>
  <si>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</si>
  <si>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</si>
  <si>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</si>
  <si>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</si>
  <si>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</si>
  <si>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</si>
  <si>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</si>
  <si>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</si>
  <si>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</si>
  <si>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</si>
  <si>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</si>
  <si>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</si>
  <si>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</si>
  <si>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</si>
  <si>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</si>
  <si>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</si>
  <si>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</si>
  <si>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</si>
  <si>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</si>
  <si>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</si>
  <si>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</si>
  <si>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</si>
  <si>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</si>
  <si>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</si>
  <si>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</si>
  <si>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</si>
  <si>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</si>
  <si>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</si>
  <si>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</si>
  <si>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</si>
  <si>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</si>
  <si>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</si>
  <si>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</si>
  <si>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</si>
  <si>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</si>
  <si>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</si>
  <si>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</si>
  <si>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</si>
  <si>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</si>
  <si>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</si>
  <si>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</si>
  <si>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</si>
  <si>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</si>
  <si>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</si>
  <si>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</si>
  <si>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</si>
  <si>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</si>
  <si>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</si>
  <si>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</si>
  <si>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</si>
  <si>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</si>
  <si>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</si>
  <si>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</si>
  <si>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</si>
  <si>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</si>
  <si>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</si>
  <si>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</si>
  <si>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</si>
  <si>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</si>
  <si>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</si>
  <si>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</si>
  <si>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</si>
  <si>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</si>
  <si>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</si>
  <si>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</si>
  <si>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</si>
  <si>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</si>
  <si>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</si>
  <si>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</si>
  <si>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</si>
  <si>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</si>
  <si>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</si>
  <si>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</si>
  <si>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</si>
  <si>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</si>
  <si>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</si>
  <si>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</si>
  <si>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</si>
  <si>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</si>
  <si>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</si>
  <si>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</si>
  <si>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</si>
  <si>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</si>
  <si>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</si>
  <si>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</si>
  <si>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</si>
  <si>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</si>
  <si>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</si>
  <si>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</si>
  <si>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</si>
  <si>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</si>
  <si>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</si>
  <si>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</si>
  <si>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</si>
  <si>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</si>
  <si>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</si>
  <si>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</si>
  <si>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</si>
  <si>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</si>
  <si>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</si>
  <si>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</si>
  <si>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</si>
  <si>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</si>
  <si>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</si>
  <si>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</si>
  <si>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</si>
  <si>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</si>
  <si>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</si>
  <si>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</si>
  <si>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</si>
  <si>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</si>
  <si>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</si>
  <si>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</si>
  <si>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</si>
  <si>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</si>
  <si>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</si>
  <si>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</si>
  <si>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</si>
  <si>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</si>
  <si>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</si>
  <si>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</si>
  <si>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</si>
  <si>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</si>
  <si>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</si>
  <si>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</si>
  <si>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</si>
  <si>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</si>
  <si>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</si>
  <si>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</si>
  <si>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</si>
  <si>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</si>
  <si>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</si>
  <si>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</si>
  <si>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</si>
  <si>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</si>
  <si>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</si>
  <si>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</si>
  <si>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</si>
  <si>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</si>
  <si>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</si>
  <si>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</si>
  <si>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</si>
  <si>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</si>
  <si>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</si>
  <si>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</si>
  <si>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</si>
  <si>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</si>
  <si>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</si>
  <si>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</si>
  <si>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</si>
  <si>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</si>
  <si>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</si>
  <si>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</si>
  <si>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</si>
  <si>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</si>
  <si>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</si>
  <si>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</si>
  <si>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</si>
  <si>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</si>
  <si>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</si>
  <si>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</si>
  <si>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</si>
  <si>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</si>
  <si>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</si>
  <si>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</si>
  <si>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</si>
  <si>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</si>
  <si>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</si>
  <si>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</si>
  <si>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</si>
  <si>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</si>
  <si>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</si>
  <si>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</si>
  <si>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</si>
  <si>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</si>
  <si>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</si>
  <si>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</si>
  <si>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</si>
  <si>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</si>
  <si>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</si>
  <si>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</si>
  <si>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</si>
  <si>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</si>
  <si>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</si>
  <si>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</si>
  <si>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</si>
  <si>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</si>
  <si>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</si>
  <si>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</si>
  <si>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</si>
  <si>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</si>
  <si>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</si>
  <si>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</si>
  <si>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</si>
  <si>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</si>
  <si>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</si>
  <si>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</si>
  <si>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</si>
  <si>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</si>
  <si>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</si>
  <si>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</si>
  <si>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</si>
  <si>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</si>
  <si>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</si>
  <si>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</si>
  <si>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</si>
  <si>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</si>
  <si>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</si>
  <si>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</si>
  <si>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</si>
  <si>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</si>
  <si>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</si>
  <si>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</si>
  <si>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</si>
  <si>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</si>
  <si>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</si>
  <si>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</si>
  <si>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</si>
  <si>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</si>
  <si>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</si>
  <si>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</si>
  <si>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</si>
  <si>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</si>
  <si>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</si>
  <si>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</si>
  <si>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</si>
  <si>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</si>
  <si>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</si>
  <si>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</si>
  <si>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</si>
  <si>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</si>
  <si>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</si>
  <si>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</si>
  <si>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</si>
  <si>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</si>
  <si>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</si>
  <si>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</si>
  <si>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</si>
  <si>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</si>
  <si>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</si>
  <si>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</si>
  <si>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</si>
  <si>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</si>
  <si>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</si>
  <si>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</si>
  <si>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</si>
  <si>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</si>
  <si>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</si>
  <si>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</si>
  <si>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</si>
  <si>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</si>
  <si>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</si>
  <si>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</si>
  <si>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</si>
  <si>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</si>
  <si>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</si>
  <si>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</si>
  <si>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</si>
  <si>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</si>
  <si>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</si>
  <si>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</si>
  <si>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</si>
  <si>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</si>
  <si>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</si>
  <si>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</si>
  <si>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</si>
  <si>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</si>
  <si>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</si>
  <si>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</si>
  <si>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</si>
  <si>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</si>
  <si>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</si>
  <si>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</si>
  <si>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</si>
  <si>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</si>
  <si>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</si>
  <si>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</si>
  <si>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</si>
  <si>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</si>
  <si>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</si>
  <si>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</si>
  <si>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</si>
  <si>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</si>
  <si>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</si>
  <si>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</si>
  <si>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</si>
  <si>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</si>
  <si>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</si>
  <si>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</si>
  <si>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</si>
  <si>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</si>
  <si>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</si>
  <si>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</si>
  <si>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</si>
  <si>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</si>
  <si>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</si>
  <si>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</si>
  <si>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</si>
  <si>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</si>
  <si>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</si>
  <si>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</si>
  <si>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</si>
  <si>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</si>
  <si>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</si>
  <si>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</si>
  <si>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</si>
  <si>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</si>
  <si>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</si>
  <si>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</si>
  <si>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</si>
  <si>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</si>
  <si>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</si>
  <si>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</si>
  <si>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</si>
  <si>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</si>
  <si>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</si>
  <si>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</si>
  <si>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</si>
  <si>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</si>
  <si>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</si>
  <si>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</si>
  <si>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</si>
  <si>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</si>
  <si>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</si>
  <si>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</si>
  <si>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</si>
  <si>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</si>
  <si>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</si>
  <si>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</si>
  <si>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</si>
  <si>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</si>
  <si>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</si>
  <si>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</si>
  <si>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</si>
  <si>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</si>
  <si>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</si>
  <si>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</si>
  <si>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</si>
  <si>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</si>
  <si>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</si>
  <si>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</si>
  <si>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</si>
  <si>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</si>
  <si>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</si>
  <si>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</si>
  <si>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</si>
  <si>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</si>
  <si>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</si>
  <si>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</si>
  <si>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</si>
  <si>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</si>
  <si>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</si>
  <si>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</si>
  <si>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</si>
  <si>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</si>
  <si>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</si>
  <si>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</si>
  <si>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</si>
  <si>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</si>
  <si>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</si>
  <si>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</si>
  <si>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</si>
  <si>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</si>
  <si>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</si>
  <si>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</si>
  <si>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</si>
  <si>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</si>
  <si>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</si>
  <si>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</si>
  <si>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</si>
  <si>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</si>
  <si>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</si>
  <si>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</si>
  <si>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</si>
  <si>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</si>
  <si>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</si>
  <si>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</si>
  <si>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</si>
  <si>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</si>
  <si>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</si>
  <si>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</si>
  <si>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</si>
  <si>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</si>
  <si>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</si>
  <si>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</si>
  <si>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</si>
  <si>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</si>
  <si>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</si>
  <si>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</si>
  <si>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</si>
  <si>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</si>
  <si>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</si>
  <si>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</si>
  <si>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</si>
  <si>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</si>
  <si>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</si>
  <si>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</si>
  <si>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</si>
  <si>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</si>
  <si>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</si>
  <si>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</si>
  <si>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</si>
  <si>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</si>
  <si>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</si>
  <si>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</si>
  <si>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</si>
  <si>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</si>
  <si>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</si>
  <si>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</si>
  <si>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</si>
  <si>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</si>
  <si>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</si>
  <si>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</si>
  <si>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</si>
  <si>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</si>
  <si>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</si>
  <si>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</si>
  <si>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</si>
  <si>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</si>
  <si>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</si>
  <si>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</si>
  <si>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</si>
  <si>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</si>
  <si>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</si>
  <si>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</si>
  <si>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</si>
  <si>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</si>
  <si>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</si>
  <si>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</si>
  <si>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</si>
  <si>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</si>
  <si>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</si>
  <si>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</si>
  <si>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</si>
  <si>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</si>
  <si>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</si>
  <si>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</si>
  <si>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</si>
  <si>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</si>
  <si>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</si>
  <si>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</si>
  <si>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</si>
  <si>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</si>
  <si>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</si>
  <si>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</si>
  <si>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</si>
  <si>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</si>
  <si>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</si>
  <si>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</si>
  <si>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</si>
  <si>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</si>
  <si>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</si>
  <si>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</si>
  <si>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</si>
  <si>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</si>
  <si>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</si>
  <si>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</si>
  <si>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</si>
  <si>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</si>
  <si>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</si>
  <si>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</si>
  <si>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</si>
  <si>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</si>
  <si>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</si>
  <si>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</si>
  <si>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</si>
  <si>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</si>
  <si>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</si>
  <si>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</si>
  <si>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</si>
  <si>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</si>
  <si>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</si>
  <si>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</si>
  <si>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</si>
  <si>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</si>
  <si>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</si>
  <si>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</si>
  <si>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</si>
  <si>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</si>
  <si>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</si>
  <si>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</si>
  <si>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</si>
  <si>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</si>
  <si>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</si>
  <si>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</si>
  <si>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</si>
  <si>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</si>
  <si>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</si>
  <si>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</si>
  <si>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</si>
  <si>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</si>
  <si>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</si>
  <si>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</si>
  <si>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</si>
  <si>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</si>
  <si>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</si>
  <si>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</si>
  <si>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</si>
  <si>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</si>
  <si>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</si>
  <si>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</si>
  <si>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</si>
  <si>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</si>
  <si>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</si>
  <si>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</si>
  <si>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</si>
  <si>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</si>
  <si>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</si>
  <si>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</si>
  <si>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</si>
  <si>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</si>
  <si>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</si>
  <si>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</si>
  <si>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</si>
  <si>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</si>
  <si>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</si>
  <si>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</si>
  <si>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</si>
  <si>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</si>
  <si>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</si>
  <si>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</si>
  <si>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</si>
  <si>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</si>
  <si>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</si>
  <si>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</si>
  <si>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</si>
  <si>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</si>
  <si>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</si>
  <si>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</si>
  <si>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</si>
  <si>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</si>
  <si>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</si>
  <si>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</si>
  <si>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</si>
  <si>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</si>
  <si>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</si>
  <si>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</si>
  <si>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</si>
  <si>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</si>
  <si>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</si>
  <si>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</si>
  <si>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</si>
  <si>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</si>
  <si>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</si>
  <si>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</si>
  <si>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</si>
  <si>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</si>
  <si>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</si>
  <si>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</si>
  <si>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</si>
  <si>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</si>
  <si>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</si>
  <si>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</si>
  <si>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</si>
  <si>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</si>
  <si>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</si>
  <si>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</si>
  <si>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</si>
  <si>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</si>
  <si>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</si>
  <si>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</si>
  <si>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</si>
  <si>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</si>
  <si>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</si>
  <si>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</si>
  <si>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</si>
  <si>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</si>
  <si>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</si>
  <si>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</si>
  <si>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</si>
  <si>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</si>
  <si>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</si>
  <si>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</si>
  <si>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</si>
  <si>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</si>
  <si>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</si>
  <si>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</si>
  <si>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</si>
  <si>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</si>
  <si>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</si>
  <si>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</si>
  <si>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</si>
  <si>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</si>
  <si>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</si>
  <si>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</si>
  <si>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</si>
  <si>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</si>
  <si>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</si>
  <si>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</si>
  <si>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</si>
  <si>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</si>
  <si>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</si>
  <si>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</si>
  <si>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</si>
  <si>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</si>
  <si>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</si>
  <si>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</si>
  <si>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</si>
  <si>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</si>
  <si>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</si>
  <si>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</si>
  <si>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</si>
  <si>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</si>
  <si>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</si>
  <si>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</si>
  <si>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</si>
  <si>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</si>
  <si>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</si>
  <si>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</si>
  <si>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</si>
  <si>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</si>
  <si>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</si>
  <si>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</si>
  <si>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</si>
  <si>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</si>
  <si>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</si>
  <si>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</si>
  <si>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</si>
  <si>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</si>
  <si>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</si>
  <si>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</si>
  <si>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</si>
  <si>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</si>
  <si>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</si>
  <si>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</si>
  <si>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</si>
  <si>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</si>
  <si>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</si>
  <si>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</si>
  <si>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</si>
  <si>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</si>
  <si>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</si>
  <si>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</si>
  <si>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</si>
  <si>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</si>
  <si>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</si>
  <si>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</si>
  <si>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</si>
  <si>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</si>
  <si>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</si>
  <si>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</si>
  <si>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</si>
  <si>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</si>
  <si>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</si>
  <si>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</si>
  <si>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</si>
  <si>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</si>
  <si>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</si>
  <si>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</si>
  <si>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</si>
  <si>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</si>
  <si>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</si>
  <si>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</si>
  <si>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</si>
  <si>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</si>
  <si>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</si>
  <si>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</si>
  <si>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</si>
  <si>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</si>
  <si>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</si>
  <si>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</si>
  <si>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</si>
  <si>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</si>
  <si>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</si>
  <si>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</si>
  <si>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</si>
  <si>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</si>
  <si>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</si>
  <si>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</si>
  <si>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</si>
  <si>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</si>
  <si>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</si>
  <si>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</si>
  <si>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</si>
  <si>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</si>
  <si>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</si>
  <si>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</si>
  <si>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</si>
  <si>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</si>
  <si>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</si>
  <si>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</si>
  <si>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</si>
  <si>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</si>
  <si>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</si>
  <si>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</si>
  <si>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</si>
  <si>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</si>
  <si>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</si>
  <si>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</si>
  <si>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</si>
  <si>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</si>
  <si>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</si>
  <si>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</si>
  <si>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Karel Svoboda</t>
  </si>
  <si>
    <t>AOPK ČR + MISYS</t>
  </si>
  <si>
    <t>www.meliorace.vumop.cz</t>
  </si>
  <si>
    <t>SOP</t>
  </si>
  <si>
    <t>ČGS, Cenia</t>
  </si>
  <si>
    <t>Sloupec 8A</t>
  </si>
  <si>
    <t>Obec Zbraslavice</t>
  </si>
  <si>
    <t>SOP, Sloupec 5A, 5B, 5C</t>
  </si>
  <si>
    <t>obec Zbraslavice,  MěU OŽP Kutná Hora, WMS server</t>
  </si>
  <si>
    <t>SOP - listy návrhů, WMS server, Obec Zbraslavice, MěU OŽP Kutná Hora, LČR správa povodí Vltavy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</si>
</sst>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01" zoomScale="85" zoomScaleNormal="85" zoomScaleSheetLayoutView="70" workbookViewId="0">
      <selection activeCell="J104" sqref="J104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411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11577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43140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791873</v>
      </c>
      <c r="F12" s="344" t="s">
        <v>13406</v>
      </c>
      <c r="G12" s="364" t="s">
        <v>11577</v>
      </c>
      <c r="H12" s="313"/>
    </row>
    <row r="13" spans="1:9" x14ac:dyDescent="0.25">
      <c r="B13" s="314"/>
      <c r="C13" s="343" t="s">
        <v>13472</v>
      </c>
      <c r="D13" s="342"/>
      <c r="E13" s="362">
        <v>534617</v>
      </c>
      <c r="F13" s="341" t="s">
        <v>13471</v>
      </c>
      <c r="G13" s="365" t="s">
        <v>11554</v>
      </c>
      <c r="H13" s="313"/>
    </row>
    <row r="14" spans="1:9" x14ac:dyDescent="0.25">
      <c r="B14" s="314"/>
      <c r="C14" s="340" t="s">
        <v>13470</v>
      </c>
      <c r="D14" s="339"/>
      <c r="E14" s="363">
        <v>2112</v>
      </c>
      <c r="F14" s="338" t="s">
        <v>13469</v>
      </c>
      <c r="G14" s="366" t="s">
        <v>411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667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262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42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991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3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13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106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137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0.52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1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64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13513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13520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77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13521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13515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13519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109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13518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13516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13517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13514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F33" sqref="F33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Útěšenovice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27.759999999999998</v>
      </c>
      <c r="K7" s="131"/>
      <c r="L7" s="132"/>
      <c r="M7" s="133"/>
      <c r="N7" s="475">
        <f>SUM(O14:O85)</f>
        <v>4.5299999999999994</v>
      </c>
      <c r="O7" s="476"/>
      <c r="P7" s="475">
        <f>SUM(Q14:Q85)</f>
        <v>1.6766666666666667</v>
      </c>
      <c r="Q7" s="476"/>
      <c r="R7" s="479">
        <f>SUM(S14:S85)</f>
        <v>3.0840000000000001</v>
      </c>
      <c r="S7" s="476"/>
      <c r="T7" s="475">
        <f>SUM(U14:U85)</f>
        <v>2.6280000000000001</v>
      </c>
      <c r="U7" s="476"/>
      <c r="V7" s="479">
        <f>SUM(W14:W85)</f>
        <v>1.44</v>
      </c>
      <c r="W7" s="476"/>
      <c r="X7" s="475">
        <f>SUM(Y14:Y85)</f>
        <v>3.37</v>
      </c>
      <c r="Y7" s="476"/>
      <c r="Z7" s="475">
        <f>SUM(AA14:AA85)</f>
        <v>2.6533333333333338</v>
      </c>
      <c r="AA7" s="476"/>
      <c r="AB7" s="475">
        <f>SUM(AC14:AC85)</f>
        <v>6.8030000000000008</v>
      </c>
      <c r="AC7" s="476"/>
      <c r="AD7" s="475">
        <f>SUM(AE14:AE85)</f>
        <v>1.2899999999999998</v>
      </c>
      <c r="AE7" s="476"/>
      <c r="AF7" s="475">
        <f>SUM(AG10:AG85)</f>
        <v>0.28500000000000003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20.759999999999998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7.0000000000000009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nemá ÚP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0</v>
      </c>
      <c r="G71" s="8">
        <v>3</v>
      </c>
      <c r="H71" s="68">
        <f t="shared" ref="H71:H72" si="73">(100/G71)*F71</f>
        <v>0</v>
      </c>
      <c r="I71" s="153">
        <v>0.03</v>
      </c>
      <c r="J71" s="28">
        <f t="shared" ref="J71:J72" si="74">H71*I71*$I$43</f>
        <v>0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</v>
      </c>
      <c r="X71" s="118">
        <v>0.2</v>
      </c>
      <c r="Y71" s="123">
        <f t="shared" si="63"/>
        <v>0</v>
      </c>
      <c r="Z71" s="118">
        <v>0.2</v>
      </c>
      <c r="AA71" s="123">
        <f t="shared" si="64"/>
        <v>0</v>
      </c>
      <c r="AB71" s="118">
        <v>0.2</v>
      </c>
      <c r="AC71" s="123">
        <f t="shared" si="65"/>
        <v>0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3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B1" zoomScaleNormal="100" workbookViewId="0">
      <pane ySplit="2" topLeftCell="A5516" activePane="bottomLeft" state="frozen"/>
      <selection activeCell="D48" sqref="D48"/>
      <selection pane="bottomLeft" activeCell="J5543" sqref="J554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c41dff50-6f42-4cd5-b28b-79fbb482a36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cp:lastPrinted>2018-02-08T12:20:29Z</cp:lastPrinted>
  <dcterms:created xsi:type="dcterms:W3CDTF">2016-03-16T10:01:33Z</dcterms:created>
  <dcterms:modified xsi:type="dcterms:W3CDTF">2018-03-05T14:25:22Z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