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1 Pozemkové úpravy\Veřejné zakázky\ZD - podklady od poboček\BN - KoPÚ Čelivo, Pozov\ZD a přílohy\"/>
    </mc:Choice>
  </mc:AlternateContent>
  <bookViews>
    <workbookView xWindow="4770" yWindow="-15" windowWidth="13185" windowHeight="9390" tabRatio="840" activeTab="1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<sst xmlns="http://schemas.openxmlformats.org/spreadsheetml/2006/main" count="118806" uniqueCount="13513">
  <si>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</si>
  <si>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</si>
  <si>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</si>
  <si>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</si>
  <si>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</si>
  <si>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</si>
  <si>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</si>
  <si>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</si>
  <si>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</si>
  <si>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</si>
  <si>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</si>
  <si>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</si>
  <si>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</si>
  <si>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</si>
  <si>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</si>
  <si>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</si>
  <si>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</si>
  <si>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</si>
  <si>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</si>
  <si>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</si>
  <si>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</si>
  <si>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</si>
  <si>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</si>
  <si>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</si>
  <si>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</si>
  <si>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</si>
  <si>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</si>
  <si>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</si>
  <si>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</si>
  <si>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</si>
  <si>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</si>
  <si>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</si>
  <si>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</si>
  <si>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</si>
  <si>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</si>
  <si>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</si>
  <si>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</si>
  <si>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</si>
  <si>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</si>
  <si>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</si>
  <si>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</si>
  <si>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</si>
  <si>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</si>
  <si>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</si>
  <si>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</si>
  <si>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</si>
  <si>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</si>
  <si>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</si>
  <si>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</si>
  <si>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</si>
  <si>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</si>
  <si>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</si>
  <si>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</si>
  <si>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</si>
  <si>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</si>
  <si>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</si>
  <si>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</si>
  <si>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</si>
  <si>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</si>
  <si>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</si>
  <si>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</si>
  <si>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</si>
  <si>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</si>
  <si>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</si>
  <si>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</si>
  <si>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</si>
  <si>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</si>
  <si>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</si>
  <si>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</si>
  <si>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</si>
  <si>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</si>
  <si>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</si>
  <si>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</si>
  <si>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</si>
  <si>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</si>
  <si>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</si>
  <si>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</si>
  <si>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</si>
  <si>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</si>
  <si>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</si>
  <si>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</si>
  <si>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</si>
  <si>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</si>
  <si>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</si>
  <si>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</si>
  <si>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</si>
  <si>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</si>
  <si>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</si>
  <si>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</si>
  <si>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</si>
  <si>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</si>
  <si>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</si>
  <si>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</si>
  <si>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</si>
  <si>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</si>
  <si>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</si>
  <si>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</si>
  <si>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</si>
  <si>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</si>
  <si>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</si>
  <si>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</si>
  <si>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</si>
  <si>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</si>
  <si>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</si>
  <si>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</si>
  <si>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</si>
  <si>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</si>
  <si>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</si>
  <si>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</si>
  <si>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</si>
  <si>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</si>
  <si>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</si>
  <si>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</si>
  <si>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</si>
  <si>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</si>
  <si>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</si>
  <si>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</si>
  <si>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</si>
  <si>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</si>
  <si>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</si>
  <si>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</si>
  <si>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</si>
  <si>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</si>
  <si>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</si>
  <si>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</si>
  <si>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</si>
  <si>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</si>
  <si>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</si>
  <si>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</si>
  <si>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</si>
  <si>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</si>
  <si>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</si>
  <si>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</si>
  <si>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</si>
  <si>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</si>
  <si>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</si>
  <si>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</si>
  <si>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</si>
  <si>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</si>
  <si>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</si>
  <si>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</si>
  <si>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</si>
  <si>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</si>
  <si>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</si>
  <si>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</si>
  <si>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</si>
  <si>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</si>
  <si>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</si>
  <si>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</si>
  <si>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</si>
  <si>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</si>
  <si>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</si>
  <si>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</si>
  <si>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</si>
  <si>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</si>
  <si>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</si>
  <si>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</si>
  <si>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</si>
  <si>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</si>
  <si>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</si>
  <si>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</si>
  <si>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</si>
  <si>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</si>
  <si>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</si>
  <si>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</si>
  <si>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</si>
  <si>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</si>
  <si>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</si>
  <si>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</si>
  <si>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</si>
  <si>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</si>
  <si>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</si>
  <si>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</si>
  <si>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</si>
  <si>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</si>
  <si>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</si>
  <si>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</si>
  <si>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</si>
  <si>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</si>
  <si>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</si>
  <si>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</si>
  <si>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</si>
  <si>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</si>
  <si>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</si>
  <si>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</si>
  <si>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</si>
  <si>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</si>
  <si>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</si>
  <si>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</si>
  <si>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</si>
  <si>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</si>
  <si>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</si>
  <si>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</si>
  <si>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</si>
  <si>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</si>
  <si>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</si>
  <si>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</si>
  <si>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</si>
  <si>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</si>
  <si>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</si>
  <si>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</si>
  <si>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</si>
  <si>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</si>
  <si>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</si>
  <si>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</si>
  <si>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</si>
  <si>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</si>
  <si>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</si>
  <si>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</si>
  <si>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</si>
  <si>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</si>
  <si>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</si>
  <si>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</si>
  <si>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</si>
  <si>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</si>
  <si>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</si>
  <si>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</si>
  <si>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</si>
  <si>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</si>
  <si>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</si>
  <si>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</si>
  <si>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</si>
  <si>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</si>
  <si>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</si>
  <si>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</si>
  <si>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</si>
  <si>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</si>
  <si>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</si>
  <si>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</si>
  <si>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</si>
  <si>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</si>
  <si>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</si>
  <si>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</si>
  <si>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</si>
  <si>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</si>
  <si>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</si>
  <si>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</si>
  <si>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</si>
  <si>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</si>
  <si>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</si>
  <si>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</si>
  <si>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</si>
  <si>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</si>
  <si>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</si>
  <si>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</si>
  <si>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</si>
  <si>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</si>
  <si>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</si>
  <si>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</si>
  <si>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</si>
  <si>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</si>
  <si>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</si>
  <si>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</si>
  <si>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</si>
  <si>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</si>
  <si>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</si>
  <si>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</si>
  <si>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</si>
  <si>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</si>
  <si>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</si>
  <si>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</si>
  <si>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</si>
  <si>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</si>
  <si>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</si>
  <si>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</si>
  <si>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</si>
  <si>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</si>
  <si>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</si>
  <si>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</si>
  <si>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</si>
  <si>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</si>
  <si>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</si>
  <si>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</si>
  <si>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</si>
  <si>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</si>
  <si>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</si>
  <si>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</si>
  <si>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</si>
  <si>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</si>
  <si>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</si>
  <si>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</si>
  <si>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</si>
  <si>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</si>
  <si>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</si>
  <si>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</si>
  <si>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</si>
  <si>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</si>
  <si>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</si>
  <si>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</si>
  <si>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</si>
  <si>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</si>
  <si>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</si>
  <si>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</si>
  <si>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</si>
  <si>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</si>
  <si>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</si>
  <si>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</si>
  <si>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</si>
  <si>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</si>
  <si>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</si>
  <si>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</si>
  <si>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</si>
  <si>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</si>
  <si>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</si>
  <si>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</si>
  <si>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</si>
  <si>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</si>
  <si>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</si>
  <si>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</si>
  <si>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</si>
  <si>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</si>
  <si>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</si>
  <si>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</si>
  <si>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</si>
  <si>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</si>
  <si>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</si>
  <si>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</si>
  <si>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</si>
  <si>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</si>
  <si>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</si>
  <si>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</si>
  <si>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</si>
  <si>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</si>
  <si>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</si>
  <si>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</si>
  <si>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</si>
  <si>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</si>
  <si>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</si>
  <si>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</si>
  <si>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</si>
  <si>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</si>
  <si>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</si>
  <si>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</si>
  <si>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</si>
  <si>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</si>
  <si>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</si>
  <si>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</si>
  <si>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</si>
  <si>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</si>
  <si>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</si>
  <si>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</si>
  <si>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</si>
  <si>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</si>
  <si>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</si>
  <si>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</si>
  <si>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</si>
  <si>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</si>
  <si>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</si>
  <si>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</si>
  <si>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</si>
  <si>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</si>
  <si>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</si>
  <si>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</si>
  <si>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</si>
  <si>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</si>
  <si>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</si>
  <si>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</si>
  <si>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</si>
  <si>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</si>
  <si>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</si>
  <si>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</si>
  <si>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</si>
  <si>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</si>
  <si>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</si>
  <si>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</si>
  <si>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</si>
  <si>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</si>
  <si>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</si>
  <si>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</si>
  <si>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</si>
  <si>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</si>
  <si>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</si>
  <si>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</si>
  <si>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</si>
  <si>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</si>
  <si>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</si>
  <si>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</si>
  <si>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</si>
  <si>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</si>
  <si>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</si>
  <si>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</si>
  <si>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</si>
  <si>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</si>
  <si>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</si>
  <si>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</si>
  <si>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</si>
  <si>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</si>
  <si>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</si>
  <si>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</si>
  <si>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</si>
  <si>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</si>
  <si>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</si>
  <si>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</si>
  <si>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</si>
  <si>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</si>
  <si>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</si>
  <si>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</si>
  <si>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</si>
  <si>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</si>
  <si>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</si>
  <si>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</si>
  <si>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</si>
  <si>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</si>
  <si>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</si>
  <si>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</si>
  <si>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</si>
  <si>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</si>
  <si>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</si>
  <si>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</si>
  <si>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</si>
  <si>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</si>
  <si>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</si>
  <si>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</si>
  <si>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</si>
  <si>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</si>
  <si>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</si>
  <si>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</si>
  <si>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</si>
  <si>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</si>
  <si>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</si>
  <si>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</si>
  <si>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</si>
  <si>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</si>
  <si>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</si>
  <si>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</si>
  <si>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</si>
  <si>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</si>
  <si>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</si>
  <si>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</si>
  <si>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</si>
  <si>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</si>
  <si>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</si>
  <si>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</si>
  <si>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</si>
  <si>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</si>
  <si>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</si>
  <si>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</si>
  <si>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</si>
  <si>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</si>
  <si>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</si>
  <si>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</si>
  <si>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</si>
  <si>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</si>
  <si>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</si>
  <si>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</si>
  <si>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</si>
  <si>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</si>
  <si>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</si>
  <si>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</si>
  <si>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</si>
  <si>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</si>
  <si>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</si>
  <si>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</si>
  <si>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</si>
  <si>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</si>
  <si>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</si>
  <si>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</si>
  <si>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</si>
  <si>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</si>
  <si>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</si>
  <si>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</si>
  <si>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</si>
  <si>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</si>
  <si>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</si>
  <si>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</si>
  <si>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</si>
  <si>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</si>
  <si>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</si>
  <si>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</si>
  <si>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</si>
  <si>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</si>
  <si>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</si>
  <si>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</si>
  <si>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</si>
  <si>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</si>
  <si>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</si>
  <si>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</si>
  <si>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</si>
  <si>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</si>
  <si>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</si>
  <si>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</si>
  <si>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</si>
  <si>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</si>
  <si>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</si>
  <si>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</si>
  <si>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</si>
  <si>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</si>
  <si>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</si>
  <si>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</si>
  <si>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</si>
  <si>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</si>
  <si>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</si>
  <si>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</si>
  <si>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</si>
  <si>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</si>
  <si>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</si>
  <si>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</si>
  <si>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</si>
  <si>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</si>
  <si>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</si>
  <si>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</si>
  <si>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</si>
  <si>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</si>
  <si>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</si>
  <si>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</si>
  <si>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</si>
  <si>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</si>
  <si>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</si>
  <si>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</si>
  <si>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</si>
  <si>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</si>
  <si>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</si>
  <si>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</si>
  <si>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</si>
  <si>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</si>
  <si>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</si>
  <si>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</si>
  <si>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</si>
  <si>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</si>
  <si>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</si>
  <si>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</si>
  <si>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</si>
  <si>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</si>
  <si>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</si>
  <si>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</si>
  <si>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</si>
  <si>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</si>
  <si>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</si>
  <si>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</si>
  <si>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</si>
  <si>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</si>
  <si>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</si>
  <si>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</si>
  <si>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</si>
  <si>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</si>
  <si>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</si>
  <si>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</si>
  <si>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</si>
  <si>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</si>
  <si>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</si>
  <si>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</si>
  <si>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</si>
  <si>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</si>
  <si>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</si>
  <si>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</si>
  <si>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</si>
  <si>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</si>
  <si>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</si>
  <si>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</si>
  <si>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</si>
  <si>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</si>
  <si>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</si>
  <si>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</si>
  <si>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</si>
  <si>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</si>
  <si>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</si>
  <si>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</si>
  <si>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</si>
  <si>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</si>
  <si>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</si>
  <si>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</si>
  <si>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</si>
  <si>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</si>
  <si>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</si>
  <si>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</si>
  <si>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</si>
  <si>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</si>
  <si>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</si>
  <si>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</si>
  <si>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</si>
  <si>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</si>
  <si>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</si>
  <si>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</si>
  <si>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</si>
  <si>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</si>
  <si>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</si>
  <si>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</si>
  <si>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</si>
  <si>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</si>
  <si>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</si>
  <si>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</si>
  <si>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</si>
  <si>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</si>
  <si>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</si>
  <si>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</si>
  <si>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</si>
  <si>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</si>
  <si>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</si>
  <si>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</si>
  <si>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</si>
  <si>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</si>
  <si>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</si>
  <si>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</si>
  <si>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</si>
  <si>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</si>
  <si>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</si>
  <si>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</si>
  <si>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</si>
  <si>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</si>
  <si>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</si>
  <si>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</si>
  <si>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</si>
  <si>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</si>
  <si>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</si>
  <si>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</si>
  <si>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</si>
  <si>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</si>
  <si>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</si>
  <si>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</si>
  <si>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</si>
  <si>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</si>
  <si>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</si>
  <si>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</si>
  <si>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</si>
  <si>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</si>
  <si>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</si>
  <si>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</si>
  <si>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</si>
  <si>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</si>
  <si>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</si>
  <si>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</si>
  <si>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</si>
  <si>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</si>
  <si>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</si>
  <si>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</si>
  <si>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</si>
  <si>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</si>
  <si>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</si>
  <si>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</si>
  <si>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</si>
  <si>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</si>
  <si>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</si>
  <si>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</si>
  <si>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</si>
  <si>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</si>
  <si>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</si>
  <si>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</si>
  <si>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</si>
  <si>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</si>
  <si>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</si>
  <si>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</si>
  <si>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</si>
  <si>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</si>
  <si>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</si>
  <si>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</si>
  <si>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</si>
  <si>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</si>
  <si>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</si>
  <si>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</si>
  <si>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</si>
  <si>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</si>
  <si>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</si>
  <si>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</si>
  <si>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</si>
  <si>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</si>
  <si>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</si>
  <si>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</si>
  <si>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</si>
  <si>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</si>
  <si>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</si>
  <si>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</si>
  <si>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</si>
  <si>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</si>
  <si>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</si>
  <si>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</si>
  <si>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</si>
  <si>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</si>
  <si>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</si>
  <si>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</si>
  <si>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</si>
  <si>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</si>
  <si>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</si>
  <si>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</si>
  <si>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</si>
  <si>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</si>
  <si>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</si>
  <si>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</si>
  <si>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</si>
  <si>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</si>
  <si>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</si>
  <si>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</si>
  <si>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</si>
  <si>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</si>
  <si>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</si>
  <si>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</si>
  <si>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</si>
  <si>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</si>
  <si>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</si>
  <si>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</si>
  <si>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</si>
  <si>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</si>
  <si>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</si>
  <si>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</si>
  <si>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</si>
  <si>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</si>
  <si>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</si>
  <si>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</si>
  <si>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</si>
  <si>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</si>
  <si>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</si>
  <si>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</si>
  <si>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</si>
  <si>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</si>
  <si>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</si>
  <si>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</si>
  <si>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</si>
  <si>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</si>
  <si>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</si>
  <si>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</si>
  <si>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</si>
  <si>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</si>
  <si>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</si>
  <si>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</si>
  <si>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</si>
  <si>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</si>
  <si>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</si>
  <si>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</si>
  <si>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</si>
  <si>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</si>
  <si>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</si>
  <si>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</si>
  <si>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</si>
  <si>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</si>
  <si>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</si>
  <si>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</si>
  <si>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</si>
  <si>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</si>
  <si>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</si>
  <si>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</si>
  <si>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</si>
  <si>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</si>
  <si>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</si>
  <si>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</si>
  <si>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</si>
  <si>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</si>
  <si>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</si>
  <si>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</si>
  <si>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</si>
  <si>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</si>
  <si>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</si>
  <si>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</si>
  <si>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</si>
  <si>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</si>
  <si>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</si>
  <si>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</si>
  <si>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</si>
  <si>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</si>
  <si>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</si>
  <si>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</si>
  <si>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</si>
  <si>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</si>
  <si>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</si>
  <si>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</si>
  <si>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</si>
  <si>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</si>
  <si>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</si>
  <si>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</si>
  <si>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</si>
  <si>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</si>
  <si>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</si>
  <si>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</si>
  <si>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</si>
  <si>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</si>
  <si>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</si>
  <si>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</si>
  <si>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</si>
  <si>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</si>
  <si>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</si>
  <si>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</si>
  <si>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</si>
  <si>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</si>
  <si>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</si>
  <si>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</si>
  <si>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</si>
  <si>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</si>
  <si>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</si>
  <si>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</si>
  <si>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</si>
  <si>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</si>
  <si>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</si>
  <si>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</si>
  <si>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</si>
  <si>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</si>
  <si>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</si>
  <si>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</si>
  <si>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</si>
  <si>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</si>
  <si>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</si>
  <si>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</si>
  <si>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</si>
  <si>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</si>
  <si>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</si>
  <si>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</si>
  <si>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</si>
  <si>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</si>
  <si>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</si>
  <si>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</si>
  <si>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</si>
  <si>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</si>
  <si>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</si>
  <si>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</si>
  <si>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</si>
  <si>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</si>
  <si>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</si>
  <si>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</si>
  <si>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</si>
  <si>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</si>
  <si>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</si>
  <si>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</si>
  <si>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</si>
  <si>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</si>
  <si>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</si>
  <si>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</si>
  <si>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</si>
  <si>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</si>
  <si>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</si>
  <si>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</si>
  <si>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</si>
  <si>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</si>
  <si>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</si>
  <si>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</si>
  <si>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</si>
  <si>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</si>
  <si>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</si>
  <si>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</si>
  <si>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</si>
  <si>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</si>
  <si>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</si>
  <si>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</si>
  <si>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</si>
  <si>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</si>
  <si>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</si>
  <si>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</si>
  <si>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</si>
  <si>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</si>
  <si>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</si>
  <si>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</si>
  <si>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</si>
  <si>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</si>
  <si>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</si>
  <si>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</si>
  <si>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</si>
  <si>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</si>
  <si>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</si>
  <si>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</si>
  <si>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</si>
  <si>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</si>
  <si>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</si>
  <si>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</si>
  <si>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</si>
  <si>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</si>
  <si>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</si>
  <si>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</si>
  <si>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</si>
  <si>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</si>
  <si>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</si>
  <si>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</si>
  <si>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</si>
  <si>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</si>
  <si>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</si>
  <si>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</si>
  <si>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</si>
  <si>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</si>
  <si>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</si>
  <si>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</si>
  <si>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</si>
  <si>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</si>
  <si>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</si>
  <si>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</si>
  <si>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</si>
  <si>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</si>
  <si>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</si>
  <si>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</si>
  <si>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</si>
  <si>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</si>
  <si>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</si>
  <si>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</si>
  <si>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</si>
  <si>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</si>
  <si>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</si>
  <si>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</si>
  <si>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</si>
  <si>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</si>
  <si>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</si>
  <si>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</si>
  <si>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</si>
  <si>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</si>
  <si>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</si>
  <si>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</si>
  <si>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</si>
  <si>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</si>
  <si>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</si>
  <si>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</si>
  <si>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</si>
  <si>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</si>
  <si>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</si>
  <si>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</si>
  <si>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</si>
  <si>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</si>
  <si>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</si>
  <si>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</si>
  <si>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</si>
  <si>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</si>
  <si>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</si>
  <si>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</si>
  <si>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</si>
  <si>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</si>
  <si>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</si>
  <si>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</si>
  <si>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</si>
  <si>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</si>
  <si>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</si>
  <si>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</si>
  <si>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</si>
  <si>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</si>
  <si>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</si>
  <si>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</si>
  <si>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</si>
  <si>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</si>
  <si>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</si>
  <si>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</si>
  <si>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</si>
  <si>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</si>
  <si>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</si>
  <si>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</si>
  <si>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</si>
  <si>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</si>
  <si>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</si>
  <si>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</si>
  <si>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</si>
  <si>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</si>
  <si>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</si>
  <si>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</si>
  <si>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</si>
  <si>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</si>
  <si>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</si>
  <si>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</si>
  <si>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</si>
  <si>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</si>
  <si>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</si>
  <si>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</si>
  <si>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</si>
  <si>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</si>
  <si>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</si>
  <si>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</si>
  <si>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</si>
  <si>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</si>
  <si>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</si>
  <si>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</si>
  <si>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</si>
  <si>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</si>
  <si>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</si>
  <si>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</si>
  <si>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</si>
  <si>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</si>
  <si>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</si>
  <si>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</si>
  <si>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</si>
  <si>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</si>
  <si>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</si>
  <si>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</si>
  <si>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</si>
  <si>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</si>
  <si>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</si>
  <si>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</si>
  <si>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</si>
  <si>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</si>
  <si>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</si>
  <si>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</si>
  <si>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</si>
  <si>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</si>
  <si>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</si>
  <si>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</si>
  <si>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</si>
  <si>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</si>
  <si>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</si>
  <si>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</si>
  <si>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</si>
  <si>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</si>
  <si>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</si>
  <si>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</si>
  <si>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</si>
  <si>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</si>
  <si>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</si>
  <si>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</si>
  <si>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</si>
  <si>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</si>
  <si>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</si>
  <si>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</si>
  <si>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</si>
  <si>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</si>
  <si>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</si>
  <si>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</si>
  <si>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</si>
  <si>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</si>
  <si>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</si>
  <si>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</si>
  <si>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</si>
  <si>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</si>
  <si>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</si>
  <si>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</si>
  <si>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</si>
  <si>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</si>
  <si>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</si>
  <si>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</si>
  <si>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</si>
  <si>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</si>
  <si>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</si>
  <si>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</si>
  <si>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</si>
  <si>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</si>
  <si>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</si>
  <si>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</si>
  <si>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</si>
  <si>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</si>
  <si>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</si>
  <si>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</si>
  <si>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</si>
  <si>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</si>
  <si>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</si>
  <si>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</si>
  <si>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</si>
  <si>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</si>
  <si>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</si>
  <si>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</si>
  <si>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</si>
  <si>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</si>
  <si>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</si>
  <si>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</si>
  <si>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</si>
  <si>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</si>
  <si>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</si>
  <si>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</si>
  <si>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</si>
  <si>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</si>
  <si>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</si>
  <si>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</si>
  <si>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</si>
  <si>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</si>
  <si>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</si>
  <si>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</si>
  <si>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</si>
  <si>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</si>
  <si>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</si>
  <si>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</si>
  <si>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</si>
  <si>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</si>
  <si>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</si>
  <si>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</si>
  <si>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</si>
  <si>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</si>
  <si>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</si>
  <si>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</si>
  <si>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</si>
  <si>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</si>
  <si>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</si>
  <si>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</si>
  <si>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</si>
  <si>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</si>
  <si>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</si>
  <si>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</si>
  <si>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</si>
  <si>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</si>
  <si>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</si>
  <si>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</si>
  <si>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</si>
  <si>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</si>
  <si>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</si>
  <si>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</si>
  <si>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</si>
  <si>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</si>
  <si>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</si>
  <si>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</si>
  <si>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</si>
  <si>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</si>
  <si>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</si>
  <si>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</si>
  <si>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</si>
  <si>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</si>
  <si>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</si>
  <si>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</si>
  <si>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</si>
  <si>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</si>
  <si>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</si>
  <si>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</si>
  <si>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</si>
  <si>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</si>
  <si>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</si>
  <si>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</si>
  <si>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</si>
  <si>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</si>
  <si>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</si>
  <si>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</si>
  <si>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</si>
  <si>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</si>
  <si>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</si>
  <si>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</si>
  <si>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</si>
  <si>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</si>
  <si>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</si>
  <si>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</si>
  <si>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</si>
  <si>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</si>
  <si>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</si>
  <si>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</si>
  <si>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</si>
  <si>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</si>
  <si>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</si>
  <si>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</si>
  <si>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</si>
  <si>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</si>
  <si>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</si>
  <si>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</si>
  <si>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</si>
  <si>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</si>
  <si>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</si>
  <si>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</si>
  <si>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</si>
  <si>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</si>
  <si>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</si>
  <si>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</si>
  <si>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</si>
  <si>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</si>
  <si>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</si>
  <si>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</si>
  <si>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</si>
  <si>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</si>
  <si>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</si>
  <si>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</si>
  <si>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</si>
  <si>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</si>
  <si>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</si>
  <si>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</si>
  <si>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</si>
  <si>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</si>
  <si>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</si>
  <si>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</si>
  <si>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</si>
  <si>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</si>
  <si>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</si>
  <si>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</si>
  <si>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</si>
  <si>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</si>
  <si>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</si>
  <si>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</si>
  <si>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</si>
  <si>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</si>
  <si>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</si>
  <si>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</si>
  <si>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</si>
  <si>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</si>
  <si>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</si>
  <si>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</si>
  <si>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</si>
  <si>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</si>
  <si>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</si>
  <si>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</si>
  <si>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</si>
  <si>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</si>
  <si>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</si>
  <si>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</si>
  <si>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</si>
  <si>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</si>
  <si>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</si>
  <si>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</si>
  <si>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</si>
  <si>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</si>
  <si>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</si>
  <si>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</si>
  <si>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</si>
  <si>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</si>
  <si>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</si>
  <si>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</si>
  <si>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</si>
  <si>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</si>
  <si>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</si>
  <si>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</si>
  <si>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</si>
  <si>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</si>
  <si>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</si>
  <si>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</si>
  <si>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</si>
  <si>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</si>
  <si>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</si>
  <si>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</si>
  <si>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</si>
  <si>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</si>
  <si>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</si>
  <si>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</si>
  <si>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</si>
  <si>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</si>
  <si>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</si>
  <si>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</si>
  <si>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</si>
  <si>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</si>
  <si>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</si>
  <si>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</si>
  <si>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</si>
  <si>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</si>
  <si>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</si>
  <si>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</si>
  <si>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</si>
  <si>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</si>
  <si>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</si>
  <si>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</si>
  <si>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</si>
  <si>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</si>
  <si>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</si>
  <si>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</si>
  <si>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</si>
  <si>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</si>
  <si>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</si>
  <si>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</si>
  <si>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</si>
  <si>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</si>
  <si>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</si>
  <si>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</si>
  <si>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</si>
  <si>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</si>
  <si>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</si>
  <si>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</si>
  <si>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</si>
  <si>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</si>
  <si>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</si>
  <si>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</si>
  <si>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</si>
  <si>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</si>
  <si>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</si>
  <si>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</si>
  <si>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</si>
  <si>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</si>
  <si>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</si>
  <si>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</si>
  <si>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</si>
  <si>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</si>
  <si>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</si>
  <si>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</si>
  <si>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</si>
  <si>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</si>
  <si>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</si>
  <si>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</si>
  <si>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</si>
  <si>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</si>
  <si>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</si>
  <si>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</si>
  <si>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</si>
  <si>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</si>
  <si>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</si>
  <si>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</si>
  <si>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</si>
  <si>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</si>
  <si>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</si>
  <si>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</si>
  <si>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</si>
  <si>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</si>
  <si>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</si>
  <si>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</si>
  <si>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</si>
  <si>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</si>
  <si>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</si>
  <si>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</si>
  <si>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</si>
  <si>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</si>
  <si>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</si>
  <si>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</si>
  <si>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</si>
  <si>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</si>
  <si>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</si>
  <si>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</si>
  <si>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</si>
  <si>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</si>
  <si>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</si>
  <si>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</si>
  <si>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</si>
  <si>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</si>
  <si>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</si>
  <si>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</si>
  <si>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</si>
  <si>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</si>
  <si>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</si>
  <si>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</si>
  <si>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</si>
  <si>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</si>
  <si>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</si>
  <si>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</si>
  <si>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</si>
  <si>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</si>
  <si>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</si>
  <si>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</si>
  <si>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</si>
  <si>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</si>
  <si>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</si>
  <si>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</si>
  <si>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</si>
  <si>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</si>
  <si>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</si>
  <si>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</si>
  <si>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</si>
  <si>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</si>
  <si>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</si>
  <si>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</si>
  <si>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</si>
  <si>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</si>
  <si>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</si>
  <si>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</si>
  <si>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</si>
  <si>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</si>
  <si>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</si>
  <si>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</si>
  <si>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</si>
  <si>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</si>
  <si>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</si>
  <si>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</si>
  <si>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</si>
  <si>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</si>
  <si>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</si>
  <si>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</si>
  <si>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</si>
  <si>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</si>
  <si>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</si>
  <si>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</si>
  <si>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</si>
  <si>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</si>
  <si>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</si>
  <si>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</si>
  <si>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</si>
  <si>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</si>
  <si>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</si>
  <si>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</si>
  <si>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</si>
  <si>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</si>
  <si>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</si>
  <si>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</si>
  <si>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</si>
  <si>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</si>
  <si>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</si>
  <si>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</si>
  <si>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</si>
  <si>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</si>
  <si>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</si>
  <si>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</si>
  <si>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</si>
  <si>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</si>
  <si>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</si>
  <si>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</si>
  <si>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</si>
  <si>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</si>
  <si>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</si>
  <si>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</si>
  <si>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</si>
  <si>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</si>
  <si>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</si>
  <si>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</si>
  <si>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</si>
  <si>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</si>
  <si>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</si>
  <si>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</si>
  <si>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</si>
  <si>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</si>
  <si>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</si>
  <si>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</si>
  <si>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</si>
  <si>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</si>
  <si>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</si>
  <si>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</si>
  <si>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</si>
  <si>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</si>
  <si>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</si>
  <si>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</si>
  <si>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</si>
  <si>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</si>
  <si>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</si>
  <si>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</si>
  <si>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</si>
  <si>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</si>
  <si>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</si>
  <si>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</si>
  <si>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</si>
  <si>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</si>
  <si>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</si>
  <si>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</si>
  <si>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</si>
  <si>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</si>
  <si>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</si>
  <si>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</si>
  <si>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</si>
  <si>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</si>
  <si>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</si>
  <si>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</si>
  <si>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</si>
  <si>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</si>
  <si>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</si>
  <si>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</si>
  <si>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</si>
  <si>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</si>
  <si>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</si>
  <si>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</si>
  <si>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</si>
  <si>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</si>
  <si>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</si>
  <si>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</si>
  <si>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</si>
  <si>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</si>
  <si>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</si>
  <si>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</si>
  <si>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</si>
  <si>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</si>
  <si>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</si>
  <si>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</si>
  <si>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</si>
  <si>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</si>
  <si>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</si>
  <si>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</si>
  <si>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</si>
  <si>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</si>
  <si>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</si>
  <si>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</si>
  <si>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</si>
  <si>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</si>
  <si>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</si>
  <si>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</si>
  <si>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</si>
  <si>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</si>
  <si>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</si>
  <si>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</si>
  <si>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</si>
  <si>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</si>
  <si>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</si>
  <si>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</si>
  <si>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</si>
  <si>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</si>
  <si>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</si>
  <si>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</si>
  <si>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</si>
  <si>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</si>
  <si>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</si>
  <si>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</si>
  <si>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</si>
  <si>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</si>
  <si>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</si>
  <si>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</si>
  <si>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</si>
  <si>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</si>
  <si>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</si>
  <si>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</si>
  <si>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</si>
  <si>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</si>
  <si>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</si>
  <si>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</si>
  <si>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</si>
  <si>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</si>
  <si>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</si>
  <si>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</si>
  <si>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</si>
  <si>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</si>
  <si>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</si>
  <si>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</si>
  <si>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</si>
  <si>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</si>
  <si>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</si>
  <si>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</si>
  <si>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</si>
  <si>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</si>
  <si>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</si>
  <si>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</si>
  <si>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</si>
  <si>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</si>
  <si>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</si>
  <si>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</si>
  <si>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</si>
  <si>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</si>
  <si>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</si>
  <si>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</si>
  <si>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</si>
  <si>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</si>
  <si>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</si>
  <si>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</si>
  <si>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</si>
  <si>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</si>
  <si>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</si>
  <si>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</si>
  <si>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</si>
  <si>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</si>
  <si>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</si>
  <si>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</si>
  <si>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</si>
  <si>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</si>
  <si>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</si>
  <si>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</si>
  <si>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</si>
  <si>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</si>
  <si>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</si>
  <si>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</si>
  <si>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</si>
  <si>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</si>
  <si>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</si>
  <si>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</si>
  <si>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</si>
  <si>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</si>
  <si>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</si>
  <si>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</si>
  <si>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</si>
  <si>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</si>
  <si>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</si>
  <si>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</si>
  <si>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</si>
  <si>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</si>
  <si>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</si>
  <si>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</si>
  <si>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</si>
  <si>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</si>
  <si>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</si>
  <si>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</si>
  <si>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</si>
  <si>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</si>
  <si>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</si>
  <si>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</si>
  <si>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</si>
  <si>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</si>
  <si>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</si>
  <si>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</si>
  <si>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</si>
  <si>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</si>
  <si>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</si>
  <si>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</si>
  <si>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</si>
  <si>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</si>
  <si>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</si>
  <si>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</si>
  <si>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</si>
  <si>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</si>
  <si>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</si>
  <si>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</si>
  <si>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</si>
  <si>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</si>
  <si>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</si>
  <si>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</si>
  <si>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</si>
  <si>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</si>
  <si>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</si>
  <si>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</si>
  <si>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</si>
  <si>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</si>
  <si>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</si>
  <si>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</si>
  <si>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</si>
  <si>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</si>
  <si>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</si>
  <si>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</si>
  <si>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</si>
  <si>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</si>
  <si>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</si>
  <si>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</si>
  <si>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</si>
  <si>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</si>
  <si>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</si>
  <si>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</si>
  <si>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</si>
  <si>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</si>
  <si>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</si>
  <si>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</si>
  <si>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</si>
  <si>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</si>
  <si>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</si>
  <si>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</si>
  <si>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</si>
  <si>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</si>
  <si>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</si>
  <si>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</si>
  <si>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</si>
  <si>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</si>
  <si>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</si>
  <si>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</si>
  <si>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</si>
  <si>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</si>
  <si>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</si>
  <si>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</si>
  <si>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</si>
  <si>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</si>
  <si>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</si>
  <si>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</si>
  <si>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</si>
  <si>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</si>
  <si>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</si>
  <si>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</si>
  <si>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</si>
  <si>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</si>
  <si>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</si>
  <si>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</si>
  <si>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</si>
  <si>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</si>
  <si>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</si>
  <si>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</si>
  <si>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</si>
  <si>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</si>
  <si>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</si>
  <si>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</si>
  <si>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</si>
  <si>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</si>
  <si>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</si>
  <si>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</si>
  <si>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</si>
  <si>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</si>
  <si>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</si>
  <si>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</si>
  <si>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</si>
  <si>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</si>
  <si>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</si>
  <si>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</si>
  <si>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</si>
  <si>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</si>
  <si>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</si>
  <si>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</si>
  <si>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</si>
  <si>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</si>
  <si>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</si>
  <si>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</si>
  <si>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</si>
  <si>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</si>
  <si>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</si>
  <si>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</si>
  <si>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</si>
  <si>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</si>
  <si>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</si>
  <si>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</si>
  <si>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</si>
  <si>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</si>
  <si>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</si>
  <si>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</si>
  <si>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</si>
  <si>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</si>
  <si>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</si>
  <si>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</si>
  <si>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</si>
  <si>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</si>
  <si>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</si>
  <si>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</si>
  <si>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</si>
  <si>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</si>
  <si>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</si>
  <si>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</si>
  <si>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</si>
  <si>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</si>
  <si>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</si>
  <si>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</si>
  <si>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</si>
  <si>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</si>
  <si>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</si>
  <si>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</si>
  <si>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</si>
  <si>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</si>
  <si>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</si>
  <si>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</si>
  <si>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</si>
  <si>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</si>
  <si>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</si>
  <si>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</si>
  <si>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</si>
  <si>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</si>
  <si>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</si>
  <si>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</si>
  <si>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</si>
  <si>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</si>
  <si>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</si>
  <si>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</si>
  <si>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</si>
  <si>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</si>
  <si>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</si>
  <si>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</si>
  <si>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</si>
  <si>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</si>
  <si>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</si>
  <si>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</si>
  <si>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</si>
  <si>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</si>
  <si>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</si>
  <si>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</si>
  <si>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</si>
  <si>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</si>
  <si>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</si>
  <si>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</si>
  <si>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</si>
  <si>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</si>
  <si>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</si>
  <si>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</si>
  <si>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</si>
  <si>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</si>
  <si>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</si>
  <si>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</si>
  <si>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</si>
  <si>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</si>
  <si>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</si>
  <si>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</si>
  <si>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</si>
  <si>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</si>
  <si>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</si>
  <si>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</si>
  <si>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</si>
  <si>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</si>
  <si>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</si>
  <si>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</si>
  <si>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</si>
  <si>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</si>
  <si>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</si>
  <si>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</si>
  <si>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</si>
  <si>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</si>
  <si>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</si>
  <si>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</si>
  <si>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</si>
  <si>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</si>
  <si>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</si>
  <si>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</si>
  <si>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</si>
  <si>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</si>
  <si>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</si>
  <si>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</si>
  <si>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</si>
  <si>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</si>
  <si>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</si>
  <si>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</si>
  <si>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</si>
  <si>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</si>
  <si>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</si>
  <si>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</si>
  <si>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</si>
  <si>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</si>
  <si>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</si>
  <si>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</si>
  <si>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</si>
  <si>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</si>
  <si>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</si>
  <si>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</si>
  <si>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</si>
  <si>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</si>
  <si>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</si>
  <si>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</si>
  <si>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</si>
  <si>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</si>
  <si>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</si>
  <si>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</si>
  <si>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</si>
  <si>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</si>
  <si>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</si>
  <si>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</si>
  <si>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</si>
  <si>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</si>
  <si>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</si>
  <si>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</si>
  <si>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</si>
  <si>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</si>
  <si>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</si>
  <si>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</si>
  <si>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</si>
  <si>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</si>
  <si>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</si>
  <si>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</si>
  <si>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</si>
  <si>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</si>
  <si>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</si>
  <si>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</si>
  <si>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</si>
  <si>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</si>
  <si>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</si>
  <si>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</si>
  <si>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</si>
  <si>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</si>
  <si>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</si>
  <si>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</si>
  <si>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</si>
  <si>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</si>
  <si>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</si>
  <si>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</si>
  <si>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</si>
  <si>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</si>
  <si>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</si>
  <si>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</si>
  <si>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</si>
  <si>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</si>
  <si>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</si>
  <si>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</si>
  <si>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</si>
  <si>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</si>
  <si>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</si>
  <si>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</si>
  <si>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</si>
  <si>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</si>
  <si>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</si>
  <si>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</si>
  <si>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</si>
  <si>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</si>
  <si>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</si>
  <si>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</si>
  <si>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</si>
  <si>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</si>
  <si>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</si>
  <si>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</si>
  <si>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</si>
  <si>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</si>
  <si>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</si>
  <si>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</si>
  <si>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</si>
  <si>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</si>
  <si>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</si>
  <si>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</si>
  <si>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</si>
  <si>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</si>
  <si>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</si>
  <si>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</si>
  <si>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</si>
  <si>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</si>
  <si>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</si>
  <si>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</si>
  <si>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</si>
  <si>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</si>
  <si>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</si>
  <si>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</si>
  <si>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</si>
  <si>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</si>
  <si>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</si>
  <si>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</si>
  <si>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</si>
  <si>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</si>
  <si>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</si>
  <si>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</si>
  <si>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</si>
  <si>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</si>
  <si>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</si>
  <si>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</si>
  <si>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</si>
  <si>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</si>
  <si>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</si>
  <si>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</si>
  <si>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</si>
  <si>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</si>
  <si>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</si>
  <si>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</si>
  <si>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</si>
  <si>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</si>
  <si>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</si>
  <si>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</si>
  <si>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</si>
  <si>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</si>
  <si>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</si>
  <si>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</si>
  <si>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</si>
  <si>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</si>
  <si>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</si>
  <si>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</si>
  <si>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</si>
  <si>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</si>
  <si>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</si>
  <si>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</si>
  <si>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</si>
  <si>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</si>
  <si>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</si>
  <si>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</si>
  <si>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</si>
  <si>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</si>
  <si>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</si>
  <si>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</si>
  <si>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</si>
  <si>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</si>
  <si>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</si>
  <si>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</si>
  <si>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</si>
  <si>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</si>
  <si>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</si>
  <si>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</si>
  <si>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</si>
  <si>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</si>
  <si>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</si>
  <si>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</si>
  <si>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</si>
  <si>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</si>
  <si>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</si>
  <si>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</si>
  <si>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</si>
  <si>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</si>
  <si>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</si>
  <si>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</si>
  <si>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</si>
  <si>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</si>
  <si>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</si>
  <si>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</si>
  <si>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</si>
  <si>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</si>
  <si>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</si>
  <si>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</si>
  <si>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</si>
  <si>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</si>
  <si>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</si>
  <si>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</si>
  <si>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</si>
  <si>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</si>
  <si>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</si>
  <si>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</si>
  <si>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</si>
  <si>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</si>
  <si>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</si>
  <si>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</si>
  <si>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</si>
  <si>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</si>
  <si>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</si>
  <si>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</si>
  <si>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</si>
  <si>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</si>
  <si>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</si>
  <si>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</si>
  <si>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</si>
  <si>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</si>
  <si>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</si>
  <si>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</si>
  <si>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</si>
  <si>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</si>
  <si>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</si>
  <si>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</si>
  <si>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</si>
  <si>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</si>
  <si>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</si>
  <si>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</si>
  <si>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</si>
  <si>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</si>
  <si>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</si>
  <si>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</si>
  <si>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</si>
  <si>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</si>
  <si>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</si>
  <si>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</si>
  <si>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</si>
  <si>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</si>
  <si>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</si>
  <si>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</si>
  <si>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</si>
  <si>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</si>
  <si>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</si>
  <si>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</si>
  <si>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</si>
  <si>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</si>
  <si>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</si>
  <si>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</si>
  <si>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</si>
  <si>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</si>
  <si>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</si>
  <si>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</si>
  <si>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</si>
  <si>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</si>
  <si>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</si>
  <si>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</si>
  <si>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</si>
  <si>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</si>
  <si>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</si>
  <si>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</si>
  <si>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</si>
  <si>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</si>
  <si>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</si>
  <si>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</si>
  <si>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</si>
  <si>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</si>
  <si>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</si>
  <si>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</si>
  <si>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</si>
  <si>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</si>
  <si>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</si>
  <si>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</si>
  <si>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</si>
  <si>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</si>
  <si>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</si>
  <si>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</si>
  <si>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</si>
  <si>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</si>
  <si>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</si>
  <si>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</si>
  <si>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</si>
  <si>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</si>
  <si>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</si>
  <si>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</si>
  <si>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</si>
  <si>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</si>
  <si>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</si>
  <si>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</si>
  <si>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</si>
  <si>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</si>
  <si>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</si>
  <si>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</si>
  <si>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</si>
  <si>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</si>
  <si>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</si>
  <si>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</si>
  <si>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</si>
  <si>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</si>
  <si>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</si>
  <si>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</si>
  <si>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</si>
  <si>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</si>
  <si>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</si>
  <si>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</si>
  <si>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</si>
  <si>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</si>
  <si>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</si>
  <si>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</si>
  <si>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</si>
  <si>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</si>
  <si>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</si>
  <si>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</si>
  <si>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</si>
  <si>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</si>
  <si>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</si>
  <si>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</si>
  <si>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</si>
  <si>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</si>
  <si>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</si>
  <si>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</si>
  <si>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</si>
  <si>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</si>
  <si>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</si>
  <si>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</si>
  <si>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</si>
  <si>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</si>
  <si>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</si>
  <si>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</si>
  <si>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</si>
  <si>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</si>
  <si>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</si>
  <si>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</si>
  <si>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</si>
  <si>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</si>
  <si>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</si>
  <si>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</si>
  <si>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</si>
  <si>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</si>
  <si>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</si>
  <si>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</si>
  <si>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</si>
  <si>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</si>
  <si>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</si>
  <si>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</si>
  <si>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</si>
  <si>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</si>
  <si>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</si>
  <si>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</si>
  <si>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</si>
  <si>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</si>
  <si>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</si>
  <si>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</si>
  <si>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</si>
  <si>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</si>
  <si>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</si>
  <si>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</si>
  <si>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</si>
  <si>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</si>
  <si>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</si>
  <si>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</si>
  <si>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</si>
  <si>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</si>
  <si>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</si>
  <si>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</si>
  <si>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</si>
  <si>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</si>
  <si>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</si>
  <si>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</si>
  <si>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</si>
  <si>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</si>
  <si>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</si>
  <si>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</si>
  <si>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</si>
  <si>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</si>
  <si>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</si>
  <si>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</si>
  <si>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</si>
  <si>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</si>
  <si>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</si>
  <si>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</si>
  <si>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</si>
  <si>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</si>
  <si>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</si>
  <si>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</si>
  <si>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</si>
  <si>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</si>
  <si>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</si>
  <si>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</si>
  <si>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</si>
  <si>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</si>
  <si>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</si>
  <si>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</si>
  <si>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</si>
  <si>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</si>
  <si>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</si>
  <si>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</si>
  <si>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</si>
  <si>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</si>
  <si>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</si>
  <si>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</si>
  <si>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</si>
  <si>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</si>
  <si>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</si>
  <si>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</si>
  <si>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</si>
  <si>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</si>
  <si>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</si>
  <si>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</si>
  <si>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</si>
  <si>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</si>
  <si>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</si>
  <si>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</si>
  <si>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</si>
  <si>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</si>
  <si>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</si>
  <si>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</si>
  <si>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</si>
  <si>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</si>
  <si>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</si>
  <si>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</si>
  <si>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</si>
  <si>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</si>
  <si>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</si>
  <si>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</si>
  <si>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</si>
  <si>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</si>
  <si>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</si>
  <si>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</si>
  <si>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</si>
  <si>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</si>
  <si>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</si>
  <si>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</si>
  <si>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</si>
  <si>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</si>
  <si>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</si>
  <si>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</si>
  <si>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</si>
  <si>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</si>
  <si>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</si>
  <si>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</si>
  <si>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</si>
  <si>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</si>
  <si>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</si>
  <si>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</si>
  <si>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</si>
  <si>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</si>
  <si>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</si>
  <si>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</si>
  <si>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</si>
  <si>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</si>
  <si>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</si>
  <si>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</si>
  <si>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</si>
  <si>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</si>
  <si>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</si>
  <si>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</si>
  <si>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</si>
  <si>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</si>
  <si>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</si>
  <si>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</si>
  <si>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</si>
  <si>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</si>
  <si>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</si>
  <si>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</si>
  <si>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</si>
  <si>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</si>
  <si>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</si>
  <si>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</si>
  <si>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</si>
  <si>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</si>
  <si>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</si>
  <si>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</si>
  <si>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</si>
  <si>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</si>
  <si>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</si>
  <si>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</si>
  <si>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</si>
  <si>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</si>
  <si>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</si>
  <si>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</si>
  <si>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</si>
  <si>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</si>
  <si>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</si>
  <si>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</si>
  <si>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</si>
  <si>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</si>
  <si>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</si>
  <si>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</si>
  <si>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</si>
  <si>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</si>
  <si>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</si>
  <si>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</si>
  <si>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</si>
  <si>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</si>
  <si>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</si>
  <si>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</si>
  <si>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</si>
  <si>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</si>
  <si>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</si>
  <si>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</si>
  <si>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</si>
  <si>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</si>
  <si>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</si>
  <si>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</si>
  <si>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</si>
  <si>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</si>
  <si>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</si>
  <si>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</si>
  <si>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</si>
  <si>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</si>
  <si>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</si>
  <si>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</si>
  <si>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</si>
  <si>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</si>
  <si>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</si>
  <si>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</si>
  <si>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</si>
  <si>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</si>
  <si>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</si>
  <si>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</si>
  <si>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</si>
  <si>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</si>
  <si>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</si>
  <si>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</si>
  <si>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</si>
  <si>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</si>
  <si>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</si>
  <si>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</si>
  <si>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</si>
  <si>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</si>
  <si>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</si>
  <si>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</si>
  <si>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</si>
  <si>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</si>
  <si>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</si>
  <si>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</si>
  <si>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</si>
  <si>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</si>
  <si>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</si>
  <si>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</si>
  <si>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</si>
  <si>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</si>
  <si>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</si>
  <si>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</si>
  <si>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</si>
  <si>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</si>
  <si>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</si>
  <si>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</si>
  <si>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</si>
  <si>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</si>
  <si>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</si>
  <si>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</si>
  <si>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</si>
  <si>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</si>
  <si>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</si>
  <si>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</si>
  <si>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</si>
  <si>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</si>
  <si>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</si>
  <si>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</si>
  <si>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</si>
  <si>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</si>
  <si>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</si>
  <si>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</si>
  <si>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</si>
  <si>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</si>
  <si>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</si>
  <si>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</si>
  <si>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</si>
  <si>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</si>
  <si>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</si>
  <si>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</si>
  <si>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</si>
  <si>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</si>
  <si>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</si>
  <si>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</si>
  <si>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</si>
  <si>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</si>
  <si>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</si>
  <si>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</si>
  <si>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</si>
  <si>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</si>
  <si>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</si>
  <si>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</si>
  <si>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</si>
  <si>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</si>
  <si>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</si>
  <si>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</si>
  <si>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</si>
  <si>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</si>
  <si>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</si>
  <si>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</si>
  <si>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</si>
  <si>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</si>
  <si>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</si>
  <si>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</si>
  <si>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</si>
  <si>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</si>
  <si>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</si>
  <si>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</si>
  <si>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</si>
  <si>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</si>
  <si>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</si>
  <si>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</si>
  <si>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</si>
  <si>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</si>
  <si>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</si>
  <si>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</si>
  <si>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</si>
  <si>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</si>
  <si>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</si>
  <si>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</si>
  <si>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</si>
  <si>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</si>
  <si>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</si>
  <si>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</si>
  <si>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</si>
  <si>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</si>
  <si>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</si>
  <si>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</si>
  <si>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</si>
  <si>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</si>
  <si>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</si>
  <si>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</si>
  <si>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</si>
  <si>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</si>
  <si>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</si>
  <si>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</si>
  <si>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</si>
  <si>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</si>
  <si>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</si>
  <si>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</si>
  <si>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</si>
  <si>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</si>
  <si>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</si>
  <si>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</si>
  <si>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</si>
  <si>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</si>
  <si>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</si>
  <si>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</si>
  <si>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</si>
  <si>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</si>
  <si>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</si>
  <si>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</si>
  <si>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</si>
  <si>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</si>
  <si>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</si>
  <si>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</si>
  <si>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</si>
  <si>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</si>
  <si>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</si>
  <si>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</si>
  <si>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</si>
  <si>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</si>
  <si>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</si>
  <si>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</si>
  <si>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</si>
  <si>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</si>
  <si>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</si>
  <si>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</si>
  <si>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</si>
  <si>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</si>
  <si>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</si>
  <si>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</si>
  <si>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</si>
  <si>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</si>
  <si>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</si>
  <si>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</si>
  <si>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</si>
  <si>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</si>
  <si>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</si>
  <si>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</si>
  <si>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</si>
  <si>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</si>
  <si>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</si>
  <si>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</si>
  <si>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</si>
  <si>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</si>
  <si>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</si>
  <si>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</si>
  <si>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</si>
  <si>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</si>
  <si>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</si>
  <si>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</si>
  <si>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</si>
  <si>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</si>
  <si>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</si>
  <si>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</si>
  <si>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</si>
  <si>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</si>
  <si>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</si>
  <si>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</si>
  <si>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</si>
  <si>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</si>
  <si>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</si>
  <si>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</si>
  <si>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</si>
  <si>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</si>
  <si>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</si>
  <si>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</si>
  <si>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</si>
  <si>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</si>
  <si>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</si>
  <si>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</si>
  <si>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</si>
  <si>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</si>
  <si>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</si>
  <si>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</si>
  <si>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</si>
  <si>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</si>
  <si>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</si>
  <si>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</si>
  <si>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</si>
  <si>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</si>
  <si>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</si>
  <si>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</si>
  <si>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</si>
  <si>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</si>
  <si>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</si>
  <si>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</si>
  <si>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</si>
  <si>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</si>
  <si>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</si>
  <si>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</si>
  <si>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</si>
  <si>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</si>
  <si>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</si>
  <si>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</si>
  <si>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</si>
  <si>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</si>
  <si>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</si>
  <si>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</si>
  <si>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</si>
  <si>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</si>
  <si>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</si>
  <si>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</si>
  <si>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</si>
  <si>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</si>
  <si>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</si>
  <si>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</si>
  <si>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</si>
  <si>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</si>
  <si>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</si>
  <si>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</si>
  <si>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</si>
  <si>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</si>
  <si>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</si>
  <si>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</si>
  <si>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</si>
  <si>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</si>
  <si>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</si>
  <si>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</si>
  <si>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</si>
  <si>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</si>
  <si>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</si>
  <si>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</si>
  <si>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</si>
  <si>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</si>
  <si>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</si>
  <si>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</si>
  <si>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</si>
  <si>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</si>
  <si>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</si>
  <si>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</si>
  <si>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</si>
  <si>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</si>
  <si>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</si>
  <si>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</si>
  <si>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</si>
  <si>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</si>
  <si>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</si>
  <si>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</si>
  <si>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</si>
  <si>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</si>
  <si>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</si>
  <si>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</si>
  <si>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</si>
  <si>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</si>
  <si>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</si>
  <si>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</si>
  <si>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</si>
  <si>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</si>
  <si>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</si>
  <si>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</si>
  <si>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</si>
  <si>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</si>
  <si>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</si>
  <si>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</si>
  <si>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</si>
  <si>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</si>
  <si>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</si>
  <si>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</si>
  <si>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</si>
  <si>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</si>
  <si>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</si>
  <si>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</si>
  <si>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</si>
  <si>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</si>
  <si>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</si>
  <si>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</si>
  <si>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</si>
  <si>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</si>
  <si>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</si>
  <si>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</si>
  <si>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</si>
  <si>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</si>
  <si>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</si>
  <si>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</si>
  <si>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</si>
  <si>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</si>
  <si>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</si>
  <si>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</si>
  <si>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</si>
  <si>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</si>
  <si>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</si>
  <si>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</si>
  <si>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</si>
  <si>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</si>
  <si>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</si>
  <si>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</si>
  <si>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</si>
  <si>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</si>
  <si>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</si>
  <si>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</si>
  <si>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</si>
  <si>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</si>
  <si>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</si>
  <si>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</si>
  <si>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</si>
  <si>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</si>
  <si>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</si>
  <si>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</si>
  <si>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</si>
  <si>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</si>
  <si>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</si>
  <si>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</si>
  <si>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</si>
  <si>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</si>
  <si>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</si>
  <si>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</si>
  <si>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</si>
  <si>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</si>
  <si>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</si>
  <si>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</si>
  <si>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</si>
  <si>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</si>
  <si>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</si>
  <si>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</si>
  <si>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</si>
  <si>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</si>
  <si>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</si>
  <si>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</si>
  <si>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</si>
  <si>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</si>
  <si>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</si>
  <si>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</si>
  <si>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</si>
  <si>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</si>
  <si>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</si>
  <si>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</si>
  <si>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</si>
  <si>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</si>
  <si>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</si>
  <si>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</si>
  <si>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</si>
  <si>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</si>
  <si>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</si>
  <si>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</si>
  <si>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</si>
  <si>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</si>
  <si>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</si>
  <si>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</si>
  <si>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</si>
  <si>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</si>
  <si>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</si>
  <si>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</si>
  <si>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</si>
  <si>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</si>
  <si>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</si>
  <si>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</si>
  <si>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</si>
  <si>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</si>
  <si>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</si>
  <si>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</si>
  <si>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</si>
  <si>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</si>
  <si>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</si>
  <si>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</si>
  <si>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</si>
  <si>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</si>
  <si>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</si>
  <si>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</si>
  <si>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</si>
  <si>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</si>
  <si>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</si>
  <si>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</si>
  <si>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</si>
  <si>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</si>
  <si>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</si>
  <si>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</si>
  <si>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</si>
  <si>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</si>
  <si>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</si>
  <si>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</si>
  <si>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</si>
  <si>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</si>
  <si>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</si>
  <si>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</si>
  <si>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</si>
  <si>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</si>
  <si>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</si>
  <si>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</si>
  <si>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</si>
  <si>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</si>
  <si>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</si>
  <si>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</si>
  <si>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</si>
  <si>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</si>
  <si>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</si>
  <si>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</si>
  <si>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</si>
  <si>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</si>
  <si>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</si>
  <si>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</si>
  <si>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</si>
  <si>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</si>
  <si>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</si>
  <si>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</si>
  <si>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</si>
  <si>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</si>
  <si>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</si>
  <si>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</si>
  <si>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</si>
  <si>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</si>
  <si>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</si>
  <si>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</si>
  <si>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</si>
  <si>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</si>
  <si>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</si>
  <si>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</si>
  <si>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</si>
  <si>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</si>
  <si>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</si>
  <si>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</si>
  <si>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</si>
  <si>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</si>
  <si>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</si>
  <si>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</si>
  <si>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</si>
  <si>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</si>
  <si>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</si>
  <si>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</si>
  <si>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</si>
  <si>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</si>
  <si>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</si>
  <si>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</si>
  <si>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</si>
  <si>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</si>
  <si>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</si>
  <si>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</si>
  <si>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</si>
  <si>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</si>
  <si>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</si>
  <si>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</si>
  <si>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</si>
  <si>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</si>
  <si>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</si>
  <si>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</si>
  <si>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</si>
  <si>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</si>
  <si>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</si>
  <si>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</si>
  <si>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</si>
  <si>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</si>
  <si>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</si>
  <si>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</si>
  <si>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</si>
  <si>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</si>
  <si>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</si>
  <si>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</si>
  <si>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</si>
  <si>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</si>
  <si>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</si>
  <si>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</si>
  <si>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</si>
  <si>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</si>
  <si>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</si>
  <si>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</si>
  <si>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</si>
  <si>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</si>
  <si>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</si>
  <si>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</si>
  <si>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</si>
  <si>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</si>
  <si>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</si>
  <si>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</si>
  <si>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</si>
  <si>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</si>
  <si>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</si>
  <si>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</si>
  <si>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</si>
  <si>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</si>
  <si>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</si>
  <si>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</si>
  <si>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</si>
  <si>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</si>
  <si>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</si>
  <si>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</si>
  <si>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</si>
  <si>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</si>
  <si>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</si>
  <si>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</si>
  <si>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</si>
  <si>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</si>
  <si>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</si>
  <si>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</si>
  <si>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</si>
  <si>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</si>
  <si>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</si>
  <si>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</si>
  <si>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</si>
  <si>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</si>
  <si>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</si>
  <si>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</si>
  <si>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</si>
  <si>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</si>
  <si>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</si>
  <si>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</si>
  <si>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</si>
  <si>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</si>
  <si>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</si>
  <si>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</si>
  <si>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</si>
  <si>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</si>
  <si>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</si>
  <si>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</si>
  <si>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</si>
  <si>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</si>
  <si>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</si>
  <si>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</si>
  <si>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</si>
  <si>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</si>
  <si>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</si>
  <si>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</si>
  <si>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</si>
  <si>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</si>
  <si>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</si>
  <si>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</si>
  <si>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</si>
  <si>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</si>
  <si>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</si>
  <si>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</si>
  <si>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</si>
  <si>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</si>
  <si>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</si>
  <si>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</si>
  <si>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</si>
  <si>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</si>
  <si>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</si>
  <si>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</si>
  <si>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</si>
  <si>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</si>
  <si>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</si>
  <si>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</si>
  <si>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</si>
  <si>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</si>
  <si>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</si>
  <si>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</si>
  <si>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</si>
  <si>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</si>
  <si>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</si>
  <si>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</si>
  <si>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</si>
  <si>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</si>
  <si>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</si>
  <si>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</si>
  <si>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</si>
  <si>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</si>
  <si>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</si>
  <si>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</si>
  <si>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</si>
  <si>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</si>
  <si>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</si>
  <si>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</si>
  <si>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</si>
  <si>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</si>
  <si>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</si>
  <si>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</si>
  <si>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</si>
  <si>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</si>
  <si>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</si>
  <si>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</si>
  <si>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</si>
  <si>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</si>
  <si>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</si>
  <si>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</si>
  <si>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</si>
  <si>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</si>
  <si>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</si>
  <si>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</si>
  <si>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</si>
  <si>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</si>
  <si>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</si>
  <si>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</si>
  <si>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</si>
  <si>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</si>
  <si>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</si>
  <si>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</si>
  <si>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</si>
  <si>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</si>
  <si>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</si>
  <si>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</si>
  <si>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</si>
  <si>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</si>
  <si>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</si>
  <si>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</si>
  <si>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</si>
  <si>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</si>
  <si>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</si>
  <si>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</si>
  <si>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</si>
  <si>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</si>
  <si>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</si>
  <si>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</si>
  <si>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</si>
  <si>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</si>
  <si>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</si>
  <si>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</si>
  <si>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</si>
  <si>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</si>
  <si>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</si>
  <si>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</si>
  <si>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</si>
  <si>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</si>
  <si>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</si>
  <si>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</si>
  <si>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</si>
  <si>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</si>
  <si>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</si>
  <si>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</si>
  <si>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</si>
  <si>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</si>
  <si>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</si>
  <si>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</si>
  <si>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</si>
  <si>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</si>
  <si>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</si>
  <si>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</si>
  <si>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</si>
  <si>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</si>
  <si>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</si>
  <si>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</si>
  <si>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</si>
  <si>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</si>
  <si>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</si>
  <si>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</si>
  <si>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</si>
  <si>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</si>
  <si>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</si>
  <si>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</si>
  <si>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</si>
  <si>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</si>
  <si>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</si>
  <si>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</si>
  <si>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</si>
  <si>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</si>
  <si>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</si>
  <si>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</si>
  <si>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</si>
  <si>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</si>
  <si>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</si>
  <si>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</si>
  <si>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</si>
  <si>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</si>
  <si>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</si>
  <si>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</si>
  <si>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</si>
  <si>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</si>
  <si>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</si>
  <si>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</si>
  <si>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</si>
  <si>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</si>
  <si>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</si>
  <si>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</si>
  <si>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</si>
  <si>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</si>
  <si>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</si>
  <si>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</si>
  <si>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</si>
  <si>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</si>
  <si>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</si>
  <si>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</si>
  <si>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</si>
  <si>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</si>
  <si>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</si>
  <si>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</si>
  <si>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</si>
  <si>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</si>
  <si>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</si>
  <si>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</si>
  <si>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</si>
  <si>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</si>
  <si>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</si>
  <si>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</si>
  <si>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</si>
  <si>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</si>
  <si>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</si>
  <si>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</si>
  <si>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</si>
  <si>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</si>
  <si>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</si>
  <si>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</si>
  <si>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</si>
  <si>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</si>
  <si>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</si>
  <si>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</si>
  <si>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</si>
  <si>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</si>
  <si>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</si>
  <si>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</si>
  <si>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</si>
  <si>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</si>
  <si>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</si>
  <si>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</si>
  <si>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</si>
  <si>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</si>
  <si>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</si>
  <si>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</si>
  <si>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</si>
  <si>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</si>
  <si>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</si>
  <si>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</si>
  <si>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</si>
  <si>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</si>
  <si>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</si>
  <si>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</si>
  <si>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</si>
  <si>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</si>
  <si>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</si>
  <si>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</si>
  <si>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</si>
  <si>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</si>
  <si>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</si>
  <si>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</si>
  <si>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</si>
  <si>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</si>
  <si>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</si>
  <si>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</si>
  <si>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</si>
  <si>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</si>
  <si>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</si>
  <si>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</si>
  <si>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</si>
  <si>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</si>
  <si>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</si>
  <si>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</si>
  <si>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</si>
  <si>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</si>
  <si>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</si>
  <si>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</si>
  <si>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</si>
  <si>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</si>
  <si>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</si>
  <si>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</si>
  <si>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</si>
  <si>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</si>
  <si>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</si>
  <si>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</si>
  <si>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</si>
  <si>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</si>
  <si>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</si>
  <si>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</si>
  <si>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</si>
  <si>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</si>
  <si>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</si>
  <si>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</si>
  <si>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</si>
  <si>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</si>
  <si>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</si>
  <si>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</si>
  <si>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</si>
  <si>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</si>
  <si>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</si>
  <si>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</si>
  <si>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</si>
  <si>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</si>
  <si>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</si>
  <si>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</si>
  <si>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</si>
  <si>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</si>
  <si>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</si>
  <si>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</si>
  <si>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</si>
  <si>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</si>
  <si>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</si>
  <si>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</si>
  <si>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</si>
  <si>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</si>
  <si>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</si>
  <si>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</si>
  <si>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</si>
  <si>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</si>
  <si>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</si>
  <si>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</si>
  <si>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</si>
  <si>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</si>
  <si>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</si>
  <si>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</si>
  <si>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</si>
  <si>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</si>
  <si>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</si>
  <si>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</si>
  <si>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</si>
  <si>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</si>
  <si>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</si>
  <si>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</si>
  <si>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</si>
  <si>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</si>
  <si>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</si>
  <si>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</si>
  <si>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</si>
  <si>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</si>
  <si>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</si>
  <si>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</si>
  <si>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</si>
  <si>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</si>
  <si>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</si>
  <si>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</si>
  <si>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</si>
  <si>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</si>
  <si>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</si>
  <si>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</si>
  <si>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</si>
  <si>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</si>
  <si>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</si>
  <si>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</si>
  <si>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</si>
  <si>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</si>
  <si>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</si>
  <si>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</si>
  <si>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</si>
  <si>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</si>
  <si>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</si>
  <si>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</si>
  <si>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</si>
  <si>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</si>
  <si>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</si>
  <si>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</si>
  <si>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</si>
  <si>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</si>
  <si>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</si>
  <si>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</si>
  <si>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</si>
  <si>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</si>
  <si>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</si>
  <si>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</si>
  <si>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</si>
  <si>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</si>
  <si>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</si>
  <si>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</si>
  <si>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</si>
  <si>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</si>
  <si>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</si>
  <si>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</si>
  <si>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</si>
  <si>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</si>
  <si>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</si>
  <si>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</si>
  <si>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</si>
  <si>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</si>
  <si>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</si>
  <si>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</si>
  <si>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</si>
  <si>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</si>
  <si>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</si>
  <si>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</si>
  <si>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</si>
  <si>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</si>
  <si>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</si>
  <si>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</si>
  <si>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</si>
  <si>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</si>
  <si>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</si>
  <si>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</si>
  <si>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</si>
  <si>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</si>
  <si>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</si>
  <si>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</si>
  <si>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</si>
  <si>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</si>
  <si>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</si>
  <si>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</si>
  <si>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</si>
  <si>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</si>
  <si>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</si>
  <si>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</si>
  <si>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</si>
  <si>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</si>
  <si>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</si>
  <si>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</si>
  <si>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</si>
  <si>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</si>
  <si>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</si>
  <si>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</si>
  <si>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</si>
  <si>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</si>
  <si>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</si>
  <si>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</si>
  <si>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</si>
  <si>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</si>
  <si>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</si>
  <si>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</si>
  <si>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</si>
  <si>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</si>
  <si>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</si>
  <si>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</si>
  <si>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</si>
  <si>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</si>
  <si>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</si>
  <si>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</si>
  <si>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</si>
  <si>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</si>
  <si>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</si>
  <si>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</si>
  <si>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</si>
  <si>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</si>
  <si>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</si>
  <si>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</si>
  <si>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</si>
  <si>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</si>
  <si>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</si>
  <si>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</si>
  <si>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</si>
  <si>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</si>
  <si>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</si>
  <si>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</si>
  <si>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</si>
  <si>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</si>
  <si>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</si>
  <si>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</si>
  <si>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</si>
  <si>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</si>
  <si>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</si>
  <si>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</si>
  <si>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</si>
  <si>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</si>
  <si>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</si>
  <si>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</si>
  <si>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</si>
  <si>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</si>
  <si>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</si>
  <si>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</si>
  <si>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</si>
  <si>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</si>
  <si>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</si>
  <si>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</si>
  <si>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</si>
  <si>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</si>
  <si>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</si>
  <si>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</si>
  <si>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</si>
  <si>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</si>
  <si>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</si>
  <si>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</si>
  <si>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</si>
  <si>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</si>
  <si>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</si>
  <si>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</si>
  <si>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</si>
  <si>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</si>
  <si>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</si>
  <si>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</si>
  <si>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</si>
  <si>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</si>
  <si>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</si>
  <si>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</si>
  <si>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</si>
  <si>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</si>
  <si>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</si>
  <si>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</si>
  <si>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</si>
  <si>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</si>
  <si>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</si>
  <si>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</si>
  <si>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</si>
  <si>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</si>
  <si>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</si>
  <si>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</si>
  <si>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</si>
  <si>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</si>
  <si>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</si>
  <si>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</si>
  <si>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</si>
  <si>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</si>
  <si>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</si>
  <si>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</si>
  <si>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</si>
  <si>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</si>
  <si>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</si>
  <si>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</si>
  <si>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</si>
  <si>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</si>
  <si>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</si>
  <si>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</si>
  <si>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</si>
  <si>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</si>
  <si>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</si>
  <si>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</si>
  <si>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</si>
  <si>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</si>
  <si>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</si>
  <si>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</si>
  <si>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</si>
  <si>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</si>
  <si>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</si>
  <si>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</si>
  <si>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</si>
  <si>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</si>
  <si>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</si>
  <si>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</si>
  <si>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</si>
  <si>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</si>
  <si>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</si>
  <si>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</si>
  <si>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</si>
  <si>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</si>
  <si>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</si>
  <si>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</si>
  <si>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</si>
  <si>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</si>
  <si>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</si>
  <si>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</si>
  <si>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</si>
  <si>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</si>
  <si>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</si>
  <si>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</si>
  <si>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</si>
  <si>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</si>
  <si>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</si>
  <si>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</si>
  <si>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</si>
  <si>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</si>
  <si>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</si>
  <si>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</si>
  <si>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</si>
  <si>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</si>
  <si>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</si>
  <si>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</si>
  <si>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</si>
  <si>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</si>
  <si>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</si>
  <si>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</si>
  <si>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</si>
  <si>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</si>
  <si>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</si>
  <si>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</si>
  <si>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</si>
  <si>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</si>
  <si>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</si>
  <si>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</si>
  <si>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</si>
  <si>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</si>
  <si>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</si>
  <si>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</si>
  <si>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</si>
  <si>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</si>
  <si>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</si>
  <si>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</si>
  <si>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</si>
  <si>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</si>
  <si>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</si>
  <si>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</si>
  <si>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</si>
  <si>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</si>
  <si>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</si>
  <si>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</si>
  <si>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</si>
  <si>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</si>
  <si>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</si>
  <si>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</si>
  <si>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</si>
  <si>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</si>
  <si>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</si>
  <si>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</si>
  <si>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</si>
  <si>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</si>
  <si>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</si>
  <si>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</si>
  <si>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</si>
  <si>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</si>
  <si>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</si>
  <si>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</si>
  <si>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</si>
  <si>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</si>
  <si>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</si>
  <si>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</si>
  <si>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</si>
  <si>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</si>
  <si>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</si>
  <si>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</si>
  <si>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</si>
  <si>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</si>
  <si>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</si>
  <si>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</si>
  <si>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</si>
  <si>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</si>
  <si>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</si>
  <si>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</si>
  <si>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</si>
  <si>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</si>
  <si>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</si>
  <si>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</si>
  <si>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</si>
  <si>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</si>
  <si>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</si>
  <si>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</si>
  <si>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</si>
  <si>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</si>
  <si>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</si>
  <si>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</si>
  <si>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</si>
  <si>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</si>
  <si>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</si>
  <si>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</si>
  <si>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</si>
  <si>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</si>
  <si>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</si>
  <si>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</si>
  <si>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</si>
  <si>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</si>
  <si>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</si>
  <si>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</si>
  <si>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</si>
  <si>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</si>
  <si>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</si>
  <si>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</si>
  <si>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</si>
  <si>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</si>
  <si>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</si>
  <si>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</si>
  <si>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</si>
  <si>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</si>
  <si>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</si>
  <si>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</si>
  <si>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</si>
  <si>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</si>
  <si>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</si>
  <si>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</si>
  <si>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</si>
  <si>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</si>
  <si>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</si>
  <si>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</si>
  <si>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</si>
  <si>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</si>
  <si>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</si>
  <si>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</si>
  <si>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</si>
  <si>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</si>
  <si>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</si>
  <si>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</si>
  <si>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</si>
  <si>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</si>
  <si>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</si>
  <si>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</si>
  <si>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</si>
  <si>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</si>
  <si>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</si>
  <si>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</si>
  <si>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</si>
  <si>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</si>
  <si>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</si>
  <si>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</si>
  <si>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</si>
  <si>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</si>
  <si>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</si>
  <si>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</si>
  <si>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</si>
  <si>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</si>
  <si>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</si>
  <si>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</si>
  <si>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</si>
  <si>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</si>
  <si>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</si>
  <si>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</si>
  <si>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</si>
  <si>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</si>
  <si>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</si>
  <si>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</si>
  <si>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</si>
  <si>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</si>
  <si>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</si>
  <si>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</si>
  <si>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</si>
  <si>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</si>
  <si>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</si>
  <si>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</si>
  <si>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</si>
  <si>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</si>
  <si>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</si>
  <si>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</si>
  <si>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</si>
  <si>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</si>
  <si>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</si>
  <si>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</si>
  <si>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</si>
  <si>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</si>
  <si>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</si>
  <si>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</si>
  <si>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</si>
  <si>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</si>
  <si>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</si>
  <si>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</si>
  <si>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</si>
  <si>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</si>
  <si>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</si>
  <si>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</si>
  <si>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</si>
  <si>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</si>
  <si>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</si>
  <si>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</si>
  <si>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</si>
  <si>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</si>
  <si>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</si>
  <si>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</si>
  <si>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</si>
  <si>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</si>
  <si>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</si>
  <si>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</si>
  <si>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</si>
  <si>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</si>
  <si>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</si>
  <si>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</si>
  <si>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</si>
  <si>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</si>
  <si>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</si>
  <si>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</si>
  <si>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</si>
  <si>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</si>
  <si>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</si>
  <si>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</si>
  <si>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</si>
  <si>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</si>
  <si>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</si>
  <si>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</si>
  <si>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</si>
  <si>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</si>
  <si>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</si>
  <si>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</si>
  <si>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</si>
  <si>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</si>
  <si>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</si>
  <si>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</si>
  <si>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</si>
  <si>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</si>
  <si>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</si>
  <si>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</si>
  <si>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</si>
  <si>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</si>
  <si>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</si>
  <si>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</si>
  <si>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</si>
  <si>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</si>
  <si>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</si>
  <si>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</si>
  <si>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</si>
  <si>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</si>
  <si>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</si>
  <si>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</si>
  <si>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</si>
  <si>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</si>
  <si>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</si>
  <si>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</si>
  <si>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</si>
  <si>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</si>
  <si>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</si>
  <si>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</si>
  <si>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</si>
  <si>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</si>
  <si>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</si>
  <si>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</si>
  <si>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</si>
  <si>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</si>
  <si>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</si>
  <si>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</si>
  <si>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</si>
  <si>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</si>
  <si>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</si>
  <si>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</si>
  <si>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</si>
  <si>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</si>
  <si>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</si>
  <si>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</si>
  <si>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</si>
  <si>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</si>
  <si>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</si>
  <si>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</si>
  <si>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</si>
  <si>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</si>
  <si>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</si>
  <si>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</si>
  <si>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</si>
  <si>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</si>
  <si>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</si>
  <si>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</si>
  <si>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</si>
  <si>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</si>
  <si>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</si>
  <si>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</si>
  <si>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</si>
  <si>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</si>
  <si>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</si>
  <si>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</si>
  <si>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</si>
  <si>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</si>
  <si>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</si>
  <si>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</si>
  <si>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</si>
  <si>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</si>
  <si>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</si>
  <si>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</si>
  <si>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</si>
  <si>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</si>
  <si>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</si>
  <si>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</si>
  <si>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</si>
  <si>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</si>
  <si>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</si>
  <si>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</si>
  <si>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</si>
  <si>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</si>
  <si>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</si>
  <si>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</si>
  <si>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</si>
  <si>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</si>
  <si>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</si>
  <si>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</si>
  <si>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</si>
  <si>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</si>
  <si>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</si>
  <si>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</si>
  <si>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</si>
  <si>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</si>
  <si>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</si>
  <si>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</si>
  <si>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</si>
  <si>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</si>
  <si>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</si>
  <si>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</si>
  <si>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</si>
  <si>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</si>
  <si>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</si>
  <si>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</si>
  <si>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</si>
  <si>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</si>
  <si>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</si>
  <si>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</si>
  <si>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</si>
  <si>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</si>
  <si>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</si>
  <si>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</si>
  <si>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</si>
  <si>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</si>
  <si>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</si>
  <si>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</si>
  <si>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</si>
  <si>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</si>
  <si>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</si>
  <si>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</si>
  <si>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</si>
  <si>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</si>
  <si>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</si>
  <si>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</si>
  <si>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</si>
  <si>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</si>
  <si>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</si>
  <si>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</si>
  <si>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</si>
  <si>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</si>
  <si>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</si>
  <si>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</si>
  <si>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</si>
  <si>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</si>
  <si>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</si>
  <si>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</si>
  <si>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</si>
  <si>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</si>
  <si>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</si>
  <si>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</si>
  <si>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</si>
  <si>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</si>
  <si>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</si>
  <si>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</si>
  <si>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</si>
  <si>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</si>
  <si>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</si>
  <si>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</si>
  <si>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</si>
  <si>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</si>
  <si>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</si>
  <si>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</si>
  <si>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</si>
  <si>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</si>
  <si>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</si>
  <si>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</si>
  <si>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</si>
  <si>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</si>
  <si>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</si>
  <si>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</si>
  <si>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</si>
  <si>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</si>
  <si>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</si>
  <si>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</si>
  <si>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</si>
  <si>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</si>
  <si>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</si>
  <si>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</si>
  <si>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</si>
  <si>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</si>
  <si>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</si>
  <si>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</si>
  <si>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</si>
  <si>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</si>
  <si>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</si>
  <si>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</si>
  <si>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</si>
  <si>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</si>
  <si>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</si>
  <si>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</si>
  <si>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</si>
  <si>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</si>
  <si>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</si>
  <si>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</si>
  <si>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</si>
  <si>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</si>
  <si>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</si>
  <si>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</si>
  <si>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</si>
  <si>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</si>
  <si>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</si>
  <si>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</si>
  <si>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</si>
  <si>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</si>
  <si>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</si>
  <si>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</si>
  <si>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</si>
  <si>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</si>
  <si>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</si>
  <si>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</si>
  <si>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</si>
  <si>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</si>
  <si>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</si>
  <si>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</si>
  <si>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</si>
  <si>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</si>
  <si>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</si>
  <si>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</si>
  <si>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</si>
  <si>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</si>
  <si>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</si>
  <si>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</si>
  <si>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</si>
  <si>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</si>
  <si>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</si>
  <si>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</si>
  <si>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</si>
  <si>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</si>
  <si>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</si>
  <si>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</si>
  <si>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</si>
  <si>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</si>
  <si>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</si>
  <si>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</si>
  <si>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</si>
  <si>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</si>
  <si>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</si>
  <si>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</si>
  <si>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</si>
  <si>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</si>
  <si>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</si>
  <si>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</si>
  <si>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</si>
  <si>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</si>
  <si>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</si>
  <si>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</si>
  <si>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</si>
  <si>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</si>
  <si>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</si>
  <si>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</si>
  <si>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</si>
  <si>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</si>
  <si>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</si>
  <si>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</si>
  <si>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</si>
  <si>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</si>
  <si>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</si>
  <si>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</si>
  <si>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</si>
  <si>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</si>
  <si>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</si>
  <si>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</si>
  <si>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</si>
  <si>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</si>
  <si>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</si>
  <si>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</si>
  <si>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</si>
  <si>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</si>
  <si>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</si>
  <si>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</si>
  <si>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</si>
  <si>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</si>
  <si>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</si>
  <si>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</si>
  <si>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</si>
  <si>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</si>
  <si>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</si>
  <si>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</si>
  <si>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</si>
  <si>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</si>
  <si>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</si>
  <si>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</si>
  <si>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</si>
  <si>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</si>
  <si>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</si>
  <si>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</si>
  <si>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</si>
  <si>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</si>
  <si>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</si>
  <si>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</si>
  <si>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</si>
  <si>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</si>
  <si>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</si>
  <si>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</si>
  <si>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</si>
  <si>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</si>
  <si>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</si>
  <si>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</si>
  <si>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</si>
  <si>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</si>
  <si>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</si>
  <si>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</si>
  <si>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</si>
  <si>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</si>
  <si>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</si>
  <si>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</si>
  <si>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</si>
  <si>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</si>
  <si>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</si>
  <si>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</si>
  <si>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</si>
  <si>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</si>
  <si>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</si>
  <si>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</si>
  <si>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</si>
  <si>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</si>
  <si>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</si>
  <si>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</si>
  <si>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</si>
  <si>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</si>
  <si>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</si>
  <si>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</si>
  <si>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</si>
  <si>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</si>
  <si>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</si>
  <si>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</si>
  <si>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</si>
  <si>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</si>
  <si>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</si>
  <si>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</si>
  <si>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</si>
  <si>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</si>
  <si>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</si>
  <si>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</si>
  <si>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</si>
  <si>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</si>
  <si>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</si>
  <si>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</si>
  <si>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</si>
  <si>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</si>
  <si>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</si>
  <si>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</si>
  <si>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</si>
  <si>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</si>
  <si>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</si>
  <si>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</si>
  <si>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</si>
  <si>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</si>
  <si>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</si>
  <si>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</si>
  <si>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</si>
  <si>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</si>
  <si>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</si>
  <si>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</si>
  <si>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</si>
  <si>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</si>
  <si>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</si>
  <si>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</si>
  <si>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</si>
  <si>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</si>
  <si>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</si>
  <si>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</si>
  <si>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</si>
  <si>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</si>
  <si>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</si>
  <si>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</si>
  <si>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</si>
  <si>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</si>
  <si>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</si>
  <si>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</si>
  <si>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</si>
  <si>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</si>
  <si>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</si>
  <si>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</si>
  <si>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</si>
  <si>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</si>
  <si>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</si>
  <si>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</si>
  <si>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</si>
  <si>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</si>
  <si>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</si>
  <si>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</si>
  <si>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</si>
  <si>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</si>
  <si>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</si>
  <si>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</si>
  <si>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</si>
  <si>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</si>
  <si>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</si>
  <si>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</si>
  <si>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</si>
  <si>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</si>
  <si>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</si>
  <si>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</si>
  <si>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</si>
  <si>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</si>
  <si>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</si>
  <si>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</si>
  <si>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</si>
  <si>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</si>
  <si>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</si>
  <si>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</si>
  <si>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</si>
  <si>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</si>
  <si>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</si>
  <si>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</si>
  <si>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</si>
  <si>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</si>
  <si>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</si>
  <si>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</si>
  <si>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</si>
  <si>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</si>
  <si>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</si>
  <si>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</si>
  <si>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</si>
  <si>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</si>
  <si>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</si>
  <si>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</si>
  <si>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</si>
  <si>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</si>
  <si>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</si>
  <si>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</si>
  <si>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</si>
  <si>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</si>
  <si>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</si>
  <si>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</si>
  <si>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</si>
  <si>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</si>
  <si>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</si>
  <si>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</si>
  <si>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</si>
  <si>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</si>
  <si>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</si>
  <si>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</si>
  <si>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</si>
  <si>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</si>
  <si>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</si>
  <si>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</si>
  <si>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</si>
  <si>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</si>
  <si>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</si>
  <si>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</si>
  <si>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</si>
  <si>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</si>
  <si>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</si>
  <si>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</si>
  <si>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</si>
  <si>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</si>
  <si>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</si>
  <si>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</si>
  <si>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</si>
  <si>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</si>
  <si>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</si>
  <si>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</si>
  <si>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</si>
  <si>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</si>
  <si>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</si>
  <si>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</si>
  <si>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</si>
  <si>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</si>
  <si>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</si>
  <si>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</si>
  <si>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</si>
  <si>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</si>
  <si>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</si>
  <si>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</si>
  <si>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</si>
  <si>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</si>
  <si>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</si>
  <si>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</si>
  <si>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</si>
  <si>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</si>
  <si>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</si>
  <si>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</si>
  <si>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</si>
  <si>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</si>
  <si>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</si>
  <si>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</si>
  <si>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</si>
  <si>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</si>
  <si>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</si>
  <si>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</si>
  <si>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</si>
  <si>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</si>
  <si>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</si>
  <si>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</si>
  <si>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</si>
  <si>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</si>
  <si>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</si>
  <si>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</si>
  <si>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</si>
  <si>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</si>
  <si>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</si>
  <si>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</si>
  <si>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</si>
  <si>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</si>
  <si>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</si>
  <si>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</si>
  <si>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</si>
  <si>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</si>
  <si>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</si>
  <si>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</si>
  <si>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</si>
  <si>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</si>
  <si>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</si>
  <si>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</si>
  <si>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</si>
  <si>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</si>
  <si>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</si>
  <si>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</si>
  <si>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</si>
  <si>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</si>
  <si>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</si>
  <si>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</si>
  <si>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</si>
  <si>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</si>
  <si>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</si>
  <si>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</si>
  <si>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</si>
  <si>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</si>
  <si>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</si>
  <si>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</si>
  <si>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</si>
  <si>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</si>
  <si>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</si>
  <si>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</si>
  <si>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</si>
  <si>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</si>
  <si>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</si>
  <si>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</si>
  <si>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</si>
  <si>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</si>
  <si>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</si>
  <si>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</si>
  <si>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</si>
  <si>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</si>
  <si>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</si>
  <si>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</si>
  <si>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</si>
  <si>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</si>
  <si>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</si>
  <si>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</si>
  <si>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</si>
  <si>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</si>
  <si>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</si>
  <si>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</si>
  <si>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</si>
  <si>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</si>
  <si>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</si>
  <si>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</si>
  <si>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</si>
  <si>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</si>
  <si>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</si>
  <si>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</si>
  <si>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</si>
  <si>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</si>
  <si>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</si>
  <si>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</si>
  <si>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</si>
  <si>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</si>
  <si>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</si>
  <si>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</si>
  <si>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</si>
  <si>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</si>
  <si>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</si>
  <si>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</si>
  <si>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</si>
  <si>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</si>
  <si>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</si>
  <si>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</si>
  <si>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</si>
  <si>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</si>
  <si>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</si>
  <si>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</si>
  <si>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</si>
  <si>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</si>
  <si>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</si>
  <si>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</si>
  <si>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</si>
  <si>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</si>
  <si>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</si>
  <si>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</si>
  <si>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</si>
  <si>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</si>
  <si>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</si>
  <si>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</si>
  <si>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</si>
  <si>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</si>
  <si>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</si>
  <si>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</si>
  <si>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</si>
  <si>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</si>
  <si>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</si>
  <si>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</si>
  <si>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</si>
  <si>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</si>
  <si>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</si>
  <si>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</si>
  <si>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</si>
  <si>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</si>
  <si>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</si>
  <si>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</si>
  <si>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</si>
  <si>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</si>
  <si>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</si>
  <si>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</si>
  <si>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</si>
  <si>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</si>
  <si>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</si>
  <si>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</si>
  <si>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</si>
  <si>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</si>
  <si>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</si>
  <si>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</si>
  <si>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</si>
  <si>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</si>
  <si>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</si>
  <si>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</si>
  <si>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</si>
  <si>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</si>
  <si>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</si>
  <si>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</si>
  <si>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</si>
  <si>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</si>
  <si>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</si>
  <si>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</si>
  <si>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</si>
  <si>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</si>
  <si>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</si>
  <si>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</si>
  <si>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</si>
  <si>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</si>
  <si>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</si>
  <si>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</si>
  <si>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</si>
  <si>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</si>
  <si>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</si>
  <si>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</si>
  <si>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</si>
  <si>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</si>
  <si>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</si>
  <si>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</si>
  <si>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</si>
  <si>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</si>
  <si>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</si>
  <si>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</si>
  <si>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</si>
  <si>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</si>
  <si>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</si>
  <si>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</si>
  <si>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</si>
  <si>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</si>
  <si>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</si>
  <si>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</si>
  <si>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</si>
  <si>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</si>
  <si>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</si>
  <si>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</si>
  <si>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</si>
  <si>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</si>
  <si>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</si>
  <si>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</si>
  <si>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</si>
  <si>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</si>
  <si>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</si>
  <si>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</si>
  <si>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</si>
  <si>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</si>
  <si>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</si>
  <si>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</si>
  <si>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</si>
  <si>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</si>
  <si>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</si>
  <si>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</si>
  <si>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</si>
  <si>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</si>
  <si>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</si>
  <si>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</si>
  <si>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</si>
  <si>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</si>
  <si>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</si>
  <si>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</si>
  <si>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</si>
  <si>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</si>
  <si>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</si>
  <si>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</si>
  <si>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</si>
  <si>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</si>
  <si>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</si>
  <si>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</si>
  <si>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</si>
  <si>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</si>
  <si>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</si>
  <si>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</si>
  <si>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</si>
  <si>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</si>
  <si>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</si>
  <si>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</si>
  <si>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</si>
  <si>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</si>
  <si>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</si>
  <si>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</si>
  <si>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</si>
  <si>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</si>
  <si>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</si>
  <si>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</si>
  <si>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</si>
  <si>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</si>
  <si>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</si>
  <si>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</si>
  <si>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</si>
  <si>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</si>
  <si>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</si>
  <si>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</si>
  <si>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</si>
  <si>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</si>
  <si>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</si>
  <si>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</si>
  <si>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</si>
  <si>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</si>
  <si>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</si>
  <si>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</si>
  <si>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</si>
  <si>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</si>
  <si>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</si>
  <si>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</si>
  <si>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</si>
  <si>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</si>
  <si>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</si>
  <si>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</si>
  <si>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</si>
  <si>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</si>
  <si>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</si>
  <si>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</si>
  <si>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</si>
  <si>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</si>
  <si>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</si>
  <si>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</si>
  <si>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</si>
  <si>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</si>
  <si>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</si>
  <si>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</si>
  <si>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</si>
  <si>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</si>
  <si>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</si>
  <si>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</si>
  <si>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</si>
  <si>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</si>
  <si>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</si>
  <si>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</si>
  <si>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</si>
  <si>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</si>
  <si>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</si>
  <si>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</si>
  <si>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</si>
  <si>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</si>
  <si>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</si>
  <si>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</si>
  <si>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</si>
  <si>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</si>
  <si>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</si>
  <si>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</si>
  <si>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</si>
  <si>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</si>
  <si>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</si>
  <si>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</si>
  <si>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</si>
  <si>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</si>
  <si>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</si>
  <si>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</si>
  <si>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</si>
  <si>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</si>
  <si>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</si>
  <si>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</si>
  <si>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</si>
  <si>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</si>
  <si>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</si>
  <si>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</si>
  <si>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</si>
  <si>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</si>
  <si>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</si>
  <si>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</si>
  <si>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</si>
  <si>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</si>
  <si>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</si>
  <si>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</si>
  <si>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</si>
  <si>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</si>
  <si>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</si>
  <si>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</si>
  <si>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</si>
  <si>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</si>
  <si>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</si>
  <si>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</si>
  <si>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</si>
  <si>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</si>
  <si>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</si>
  <si>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</si>
  <si>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</si>
  <si>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</si>
  <si>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</si>
  <si>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</si>
  <si>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</si>
  <si>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</si>
  <si>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</si>
  <si>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</si>
  <si>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</si>
  <si>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</si>
  <si>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</si>
  <si>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</si>
  <si>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</si>
  <si>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</si>
  <si>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</si>
  <si>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</si>
  <si>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</si>
  <si>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</si>
  <si>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</si>
  <si>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</si>
  <si>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</si>
  <si>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</si>
  <si>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</si>
  <si>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</si>
  <si>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</si>
  <si>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</si>
  <si>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</si>
  <si>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</si>
  <si>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</si>
  <si>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</si>
  <si>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</si>
  <si>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</si>
  <si>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</si>
  <si>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</si>
  <si>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</si>
  <si>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</si>
  <si>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</si>
  <si>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</si>
  <si>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</si>
  <si>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</si>
  <si>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</si>
  <si>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</si>
  <si>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</si>
  <si>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</si>
  <si>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</si>
  <si>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</si>
  <si>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</si>
  <si>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</si>
  <si>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</si>
  <si>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</si>
  <si>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</si>
  <si>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</si>
  <si>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</si>
  <si>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</si>
  <si>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</si>
  <si>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</si>
  <si>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</si>
  <si>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</si>
  <si>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</si>
  <si>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</si>
  <si>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</si>
  <si>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</si>
  <si>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</si>
  <si>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</si>
  <si>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</si>
  <si>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</si>
  <si>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</si>
  <si>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</si>
  <si>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</si>
  <si>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</si>
  <si>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</si>
  <si>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</si>
  <si>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</si>
  <si>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</si>
  <si>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</si>
  <si>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</si>
  <si>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</si>
  <si>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</si>
  <si>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</si>
  <si>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</si>
  <si>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</si>
  <si>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</si>
  <si>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</si>
  <si>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</si>
  <si>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</si>
  <si>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</si>
  <si>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</si>
  <si>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</si>
  <si>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</si>
  <si>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</si>
  <si>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</si>
  <si>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</si>
  <si>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</si>
  <si>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</si>
  <si>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</si>
  <si>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</si>
  <si>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</si>
  <si>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</si>
  <si>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</si>
  <si>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</si>
  <si>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</si>
  <si>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</si>
  <si>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</si>
  <si>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</si>
  <si>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</si>
  <si>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</si>
  <si>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</si>
  <si>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</si>
  <si>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</si>
  <si>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</si>
  <si>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</si>
  <si>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</si>
  <si>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</si>
  <si>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</si>
  <si>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</si>
  <si>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</si>
  <si>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</si>
  <si>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</si>
  <si>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</si>
  <si>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</si>
  <si>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</si>
  <si>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</si>
  <si>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</si>
  <si>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</si>
  <si>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</si>
  <si>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</si>
  <si>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</si>
  <si>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</si>
  <si>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</si>
  <si>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</si>
  <si>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</si>
  <si>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</si>
  <si>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</si>
  <si>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</si>
  <si>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</si>
  <si>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</si>
  <si>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</si>
  <si>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</si>
  <si>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</si>
  <si>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</si>
  <si>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</si>
  <si>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</si>
  <si>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</si>
  <si>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</si>
  <si>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</si>
  <si>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</si>
  <si>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</si>
  <si>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</si>
  <si>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</si>
  <si>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</si>
  <si>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</si>
  <si>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</si>
  <si>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</si>
  <si>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</si>
  <si>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</si>
  <si>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</si>
  <si>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</si>
  <si>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</si>
  <si>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</si>
  <si>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</si>
  <si>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</si>
  <si>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</si>
  <si>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</si>
  <si>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</si>
  <si>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</si>
  <si>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</si>
  <si>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</si>
  <si>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</si>
  <si>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</si>
  <si>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</si>
  <si>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</si>
  <si>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</si>
  <si>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</si>
  <si>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</si>
  <si>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</si>
  <si>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</si>
  <si>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</si>
  <si>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</si>
  <si>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</si>
  <si>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</si>
  <si>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</si>
  <si>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</si>
  <si>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</si>
  <si>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</si>
  <si>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</si>
  <si>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</si>
  <si>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</si>
  <si>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</si>
  <si>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</si>
  <si>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</si>
  <si>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</si>
  <si>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</si>
  <si>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</si>
  <si>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</si>
  <si>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</si>
  <si>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</si>
  <si>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</si>
  <si>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</si>
  <si>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</si>
  <si>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</si>
  <si>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</si>
  <si>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</si>
  <si>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</si>
  <si>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</si>
  <si>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</si>
  <si>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</si>
  <si>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</si>
  <si>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</si>
  <si>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</si>
  <si>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</si>
  <si>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</si>
  <si>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</si>
  <si>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</si>
  <si>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</si>
  <si>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</si>
  <si>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</si>
  <si>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</si>
  <si>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</si>
  <si>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</si>
  <si>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</si>
  <si>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</si>
  <si>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</si>
  <si>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</si>
  <si>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</si>
  <si>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</si>
  <si>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</si>
  <si>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</si>
  <si>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</si>
  <si>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</si>
  <si>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</si>
  <si>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</si>
  <si>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</si>
  <si>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</si>
  <si>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</si>
  <si>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</si>
  <si>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</si>
  <si>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</si>
  <si>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</si>
  <si>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</si>
  <si>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</si>
  <si>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</si>
  <si>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</si>
  <si>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</si>
  <si>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</si>
  <si>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</si>
  <si>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</si>
  <si>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</si>
  <si>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</si>
  <si>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</si>
  <si>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</si>
  <si>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</si>
  <si>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</si>
  <si>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</si>
  <si>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</si>
  <si>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</si>
  <si>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</si>
  <si>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</si>
  <si>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</si>
  <si>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</si>
  <si>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</si>
  <si>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</si>
  <si>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</si>
  <si>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</si>
  <si>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</si>
  <si>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</si>
  <si>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</si>
  <si>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</si>
  <si>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</si>
  <si>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</si>
  <si>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</si>
  <si>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</si>
  <si>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</si>
  <si>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</si>
  <si>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</si>
  <si>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</si>
  <si>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</si>
  <si>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</si>
  <si>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</si>
  <si>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</si>
  <si>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</si>
  <si>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</si>
  <si>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</si>
  <si>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</si>
  <si>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</si>
  <si>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</si>
  <si>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</si>
  <si>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</si>
  <si>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</si>
  <si>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</si>
  <si>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</si>
  <si>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</si>
  <si>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</si>
  <si>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</si>
  <si>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</si>
  <si>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</si>
  <si>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</si>
  <si>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</si>
  <si>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</si>
  <si>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</si>
  <si>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</si>
  <si>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</si>
  <si>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</si>
  <si>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</si>
  <si>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</si>
  <si>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</si>
  <si>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</si>
  <si>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</si>
  <si>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</si>
  <si>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</si>
  <si>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</si>
  <si>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</si>
  <si>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</si>
  <si>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</si>
  <si>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</si>
  <si>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</si>
  <si>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</si>
  <si>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</si>
  <si>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</si>
  <si>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</si>
  <si>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</si>
  <si>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</si>
  <si>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</si>
  <si>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</si>
  <si>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</si>
  <si>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</si>
  <si>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</si>
  <si>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</si>
  <si>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</si>
  <si>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</si>
  <si>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</si>
  <si>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</si>
  <si>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</si>
  <si>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</si>
  <si>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</si>
  <si>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</si>
  <si>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</si>
  <si>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</si>
  <si>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</si>
  <si>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</si>
  <si>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</si>
  <si>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</si>
  <si>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</si>
  <si>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</si>
  <si>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</si>
  <si>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</si>
  <si>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</si>
  <si>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</si>
  <si>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</si>
  <si>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</si>
  <si>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</si>
  <si>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</si>
  <si>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</si>
  <si>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</si>
  <si>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</si>
  <si>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</si>
  <si>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</si>
  <si>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</si>
  <si>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</si>
  <si>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</si>
  <si>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</si>
  <si>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</si>
  <si>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</si>
  <si>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</si>
  <si>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</si>
  <si>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</si>
  <si>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</si>
  <si>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</si>
  <si>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</si>
  <si>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</si>
  <si>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</si>
  <si>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</si>
  <si>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</si>
  <si>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</si>
  <si>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</si>
  <si>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</si>
  <si>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</si>
  <si>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</si>
  <si>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</si>
  <si>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</si>
  <si>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</si>
  <si>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</si>
  <si>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</si>
  <si>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</si>
  <si>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</si>
  <si>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</si>
  <si>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</si>
  <si>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</si>
  <si>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</si>
  <si>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</si>
  <si>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</si>
  <si>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</si>
  <si>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</si>
  <si>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</si>
  <si>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</si>
  <si>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</si>
  <si>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</si>
  <si>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</si>
  <si>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</si>
  <si>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</si>
  <si>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</si>
  <si>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</si>
  <si>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</si>
  <si>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</si>
  <si>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</si>
  <si>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</si>
  <si>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</si>
  <si>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</si>
  <si>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</si>
  <si>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</si>
  <si>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</si>
  <si>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</si>
  <si>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</si>
  <si>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</si>
  <si>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</si>
  <si>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</si>
  <si>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</si>
  <si>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</si>
  <si>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</si>
  <si>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</si>
  <si>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</si>
  <si>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</si>
  <si>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</si>
  <si>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</si>
  <si>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</si>
  <si>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</si>
  <si>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</si>
  <si>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</si>
  <si>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</si>
  <si>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</si>
  <si>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</si>
  <si>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</si>
  <si>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</si>
  <si>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</si>
  <si>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</si>
  <si>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</si>
  <si>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</si>
  <si>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</si>
  <si>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</si>
  <si>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</si>
  <si>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</si>
  <si>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</si>
  <si>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</si>
  <si>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</si>
  <si>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</si>
  <si>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</si>
  <si>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</si>
  <si>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</si>
  <si>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</si>
  <si>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</si>
  <si>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</si>
  <si>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</si>
  <si>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</si>
  <si>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</si>
  <si>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</si>
  <si>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</si>
  <si>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</si>
  <si>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</si>
  <si>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</si>
  <si>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</si>
  <si>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</si>
  <si>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</si>
  <si>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</si>
  <si>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</si>
  <si>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</si>
  <si>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</si>
  <si>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</si>
  <si>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</si>
  <si>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</si>
  <si>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</si>
  <si>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</si>
  <si>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</si>
  <si>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</si>
  <si>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</si>
  <si>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</si>
  <si>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</si>
  <si>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</si>
  <si>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</si>
  <si>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</si>
  <si>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</si>
  <si>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</si>
  <si>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</si>
  <si>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</si>
  <si>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</si>
  <si>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</si>
  <si>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</si>
  <si>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</si>
  <si>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</si>
  <si>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</si>
  <si>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</si>
  <si>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</si>
  <si>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</si>
  <si>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</si>
  <si>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</si>
  <si>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</si>
  <si>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</si>
  <si>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</si>
  <si>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</si>
  <si>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</si>
  <si>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</si>
  <si>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</si>
  <si>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</si>
  <si>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</si>
  <si>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</si>
  <si>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</si>
  <si>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</si>
  <si>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</si>
  <si>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</si>
  <si>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</si>
  <si>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</si>
  <si>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</si>
  <si>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</si>
  <si>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</si>
  <si>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</si>
  <si>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</si>
  <si>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</si>
  <si>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</si>
  <si>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</si>
  <si>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</si>
  <si>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</si>
  <si>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</si>
  <si>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</si>
  <si>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</si>
  <si>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</si>
  <si>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</si>
  <si>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</si>
  <si>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</si>
  <si>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</si>
  <si>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</si>
  <si>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</si>
  <si>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</si>
  <si>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</si>
  <si>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</si>
  <si>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</si>
  <si>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</si>
  <si>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</si>
  <si>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</si>
  <si>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</si>
  <si>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</si>
  <si>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</si>
  <si>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</si>
  <si>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</si>
  <si>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</si>
  <si>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</si>
  <si>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</si>
  <si>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</si>
  <si>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</si>
  <si>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</si>
  <si>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</si>
  <si>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</si>
  <si>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</si>
  <si>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</si>
  <si>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</si>
  <si>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</si>
  <si>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</si>
  <si>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</si>
  <si>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</si>
  <si>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</si>
  <si>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</si>
  <si>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</si>
  <si>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</si>
  <si>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</si>
  <si>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</si>
  <si>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</si>
  <si>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</si>
  <si>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</si>
  <si>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</si>
  <si>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</si>
  <si>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</si>
  <si>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</si>
  <si>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</si>
  <si>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</si>
  <si>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</si>
  <si>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</si>
  <si>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</si>
  <si>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</si>
  <si>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</si>
  <si>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</si>
  <si>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</si>
  <si>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</si>
  <si>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</si>
  <si>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</si>
  <si>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</si>
  <si>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</si>
  <si>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</si>
  <si>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</si>
  <si>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</si>
  <si>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</si>
  <si>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</si>
  <si>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</si>
  <si>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</si>
  <si>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</si>
  <si>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</si>
  <si>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</si>
  <si>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</si>
  <si>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</si>
  <si>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</si>
  <si>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</si>
  <si>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</si>
  <si>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</si>
  <si>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</si>
  <si>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</si>
  <si>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</si>
  <si>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</si>
  <si>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</si>
  <si>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</si>
  <si>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</si>
  <si>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</si>
  <si>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</si>
  <si>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</si>
  <si>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</si>
  <si>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</si>
  <si>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</si>
  <si>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</si>
  <si>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</si>
  <si>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</si>
  <si>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</si>
  <si>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</si>
  <si>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</si>
  <si>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</si>
  <si>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</si>
  <si>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</si>
  <si>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</si>
  <si>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</si>
  <si>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</si>
  <si>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</si>
  <si>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</si>
  <si>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</si>
  <si>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</si>
  <si>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</si>
  <si>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</si>
  <si>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</si>
  <si>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</si>
  <si>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</si>
  <si>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</si>
  <si>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</si>
  <si>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</si>
  <si>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</si>
  <si>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</si>
  <si>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</si>
  <si>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</si>
  <si>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</si>
  <si>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</si>
  <si>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</si>
  <si>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</si>
  <si>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</si>
  <si>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</si>
  <si>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</si>
  <si>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</si>
  <si>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</si>
  <si>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</si>
  <si>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</si>
  <si>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</si>
  <si>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</si>
  <si>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</si>
  <si>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</si>
  <si>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</si>
  <si>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</si>
  <si>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</si>
  <si>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</si>
  <si>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</si>
  <si>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</si>
  <si>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</si>
  <si>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</si>
  <si>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</si>
  <si>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</si>
  <si>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</si>
  <si>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</si>
  <si>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</si>
  <si>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</si>
  <si>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</si>
  <si>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</si>
  <si>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</si>
  <si>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</si>
  <si>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</si>
  <si>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</si>
  <si>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</si>
  <si>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</si>
  <si>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</si>
  <si>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</si>
  <si>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</si>
  <si>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</si>
  <si>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</si>
  <si>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</si>
  <si>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</si>
  <si>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</si>
  <si>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</si>
  <si>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</si>
  <si>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</si>
  <si>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</si>
  <si>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</si>
  <si>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</si>
  <si>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</si>
  <si>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</si>
  <si>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</si>
  <si>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</si>
  <si>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</si>
  <si>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</si>
  <si>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</si>
  <si>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</si>
  <si>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</si>
  <si>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</si>
  <si>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</si>
  <si>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</si>
  <si>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</si>
  <si>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</si>
  <si>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</si>
  <si>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</si>
  <si>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</si>
  <si>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</si>
  <si>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</si>
  <si>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</si>
  <si>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</si>
  <si>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</si>
  <si>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</si>
  <si>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</si>
  <si>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</si>
  <si>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</si>
  <si>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</si>
  <si>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</si>
  <si>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</si>
  <si>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</si>
  <si>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</si>
  <si>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</si>
  <si>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</si>
  <si>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</si>
  <si>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</si>
  <si>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</si>
  <si>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</si>
  <si>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</si>
  <si>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</si>
  <si>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</si>
  <si>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</si>
  <si>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</si>
  <si>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</si>
  <si>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</si>
  <si>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</si>
  <si>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</si>
  <si>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</si>
  <si>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</si>
  <si>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</si>
  <si>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</si>
  <si>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</si>
  <si>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</si>
  <si>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</si>
  <si>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</si>
  <si>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</si>
  <si>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</si>
  <si>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</si>
  <si>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</si>
  <si>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</si>
  <si>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</si>
  <si>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</si>
  <si>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</si>
  <si>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</si>
  <si>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</si>
  <si>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</si>
  <si>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</si>
  <si>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</si>
  <si>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</si>
  <si>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</si>
  <si>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</si>
  <si>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</si>
  <si>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</si>
  <si>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</si>
  <si>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</si>
  <si>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</si>
  <si>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</si>
  <si>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</si>
  <si>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</si>
  <si>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</si>
  <si>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</si>
  <si>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</si>
  <si>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</si>
  <si>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</si>
  <si>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</si>
  <si>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</si>
  <si>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</si>
  <si>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</si>
  <si>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</si>
  <si>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</si>
  <si>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</si>
  <si>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</si>
  <si>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</si>
  <si>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</si>
  <si>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</si>
  <si>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</si>
  <si>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</si>
  <si>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</si>
  <si>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</si>
  <si>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</si>
  <si>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</si>
  <si>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</si>
  <si>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</si>
  <si>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</si>
  <si>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</si>
  <si>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</si>
  <si>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</si>
  <si>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</si>
  <si>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</si>
  <si>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</si>
  <si>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</si>
  <si>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</si>
  <si>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</si>
  <si>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</si>
  <si>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</si>
  <si>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</si>
  <si>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</si>
  <si>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</si>
  <si>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</si>
  <si>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</si>
  <si>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</si>
  <si>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</si>
  <si>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</si>
  <si>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</si>
  <si>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</si>
  <si>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</si>
  <si>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</si>
  <si>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</si>
  <si>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</si>
  <si>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</si>
  <si>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</si>
  <si>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</si>
  <si>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</si>
  <si>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</si>
  <si>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</si>
  <si>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</si>
  <si>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</si>
  <si>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</si>
  <si>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</si>
  <si>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</si>
  <si>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</si>
  <si>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</si>
  <si>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</si>
  <si>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</si>
  <si>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</si>
  <si>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</si>
  <si>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</si>
  <si>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</si>
  <si>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</si>
  <si>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</si>
  <si>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</si>
  <si>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</si>
  <si>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</si>
  <si>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</si>
  <si>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</si>
  <si>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</si>
  <si>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</si>
  <si>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</si>
  <si>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</si>
  <si>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</si>
  <si>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</si>
  <si>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</si>
  <si>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</si>
  <si>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</si>
  <si>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</si>
  <si>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</si>
  <si>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</si>
  <si>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</si>
  <si>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</si>
  <si>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</si>
  <si>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</si>
  <si>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</si>
  <si>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</si>
  <si>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</si>
  <si>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</si>
  <si>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</si>
  <si>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</si>
  <si>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</si>
  <si>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</si>
  <si>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</si>
  <si>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</si>
  <si>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</si>
  <si>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</si>
  <si>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</si>
  <si>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</si>
  <si>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</si>
  <si>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</si>
  <si>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</si>
  <si>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</si>
  <si>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</si>
  <si>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</si>
  <si>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</si>
  <si>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</si>
  <si>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</si>
  <si>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</si>
  <si>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</si>
  <si>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</si>
  <si>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</si>
  <si>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</si>
  <si>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</si>
  <si>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</si>
  <si>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</si>
  <si>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</si>
  <si>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</si>
  <si>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</si>
  <si>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</si>
  <si>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</si>
  <si>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</si>
  <si>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</si>
  <si>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</si>
  <si>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</si>
  <si>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</si>
  <si>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</si>
  <si>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</si>
  <si>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</si>
  <si>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</si>
  <si>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</si>
  <si>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</si>
  <si>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</si>
  <si>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</si>
  <si>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</si>
  <si>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</si>
  <si>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</si>
  <si>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</si>
  <si>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</si>
  <si>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</si>
  <si>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</si>
  <si>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</si>
  <si>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</si>
  <si>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</si>
  <si>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</si>
  <si>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</si>
  <si>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</si>
  <si>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</si>
  <si>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</si>
  <si>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</si>
  <si>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</si>
  <si>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</si>
  <si>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</si>
  <si>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</si>
  <si>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</si>
  <si>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</si>
  <si>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</si>
  <si>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</si>
  <si>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</si>
  <si>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</si>
  <si>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</si>
  <si>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</si>
  <si>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</si>
  <si>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</si>
  <si>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</si>
  <si>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</si>
  <si>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</si>
  <si>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</si>
  <si>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</si>
  <si>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</si>
  <si>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</si>
  <si>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</si>
  <si>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</si>
  <si>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</si>
  <si>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</si>
  <si>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</si>
  <si>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</si>
  <si>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</si>
  <si>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</si>
  <si>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</si>
  <si>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</si>
  <si>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</si>
  <si>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</si>
  <si>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</si>
  <si>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</si>
  <si>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</si>
  <si>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</si>
  <si>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</si>
  <si>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</si>
  <si>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</si>
  <si>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</si>
  <si>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</si>
  <si>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</si>
  <si>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</si>
  <si>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</si>
  <si>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</si>
  <si>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</si>
  <si>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</si>
  <si>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</si>
  <si>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</si>
  <si>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</si>
  <si>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</si>
  <si>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</si>
  <si>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</si>
  <si>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</si>
  <si>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</si>
  <si>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</si>
  <si>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</si>
  <si>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</si>
  <si>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</si>
  <si>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</si>
  <si>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</si>
  <si>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</si>
  <si>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</si>
  <si>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</si>
  <si>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</si>
  <si>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</si>
  <si>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</si>
  <si>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</si>
  <si>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</si>
  <si>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</si>
  <si>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</si>
  <si>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</si>
  <si>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</si>
  <si>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</si>
  <si>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</si>
  <si>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</si>
  <si>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</si>
  <si>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</si>
  <si>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</si>
  <si>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</si>
  <si>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</si>
  <si>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</si>
  <si>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</si>
  <si>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</si>
  <si>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</si>
  <si>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</si>
  <si>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</si>
  <si>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</si>
  <si>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</si>
  <si>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</si>
  <si>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</si>
  <si>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</si>
  <si>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</si>
  <si>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</si>
  <si>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</si>
  <si>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</si>
  <si>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</si>
  <si>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</si>
  <si>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</si>
  <si>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</si>
  <si>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</si>
  <si>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</si>
  <si>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</si>
  <si>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</si>
  <si>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</si>
  <si>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</si>
  <si>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</si>
  <si>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</si>
  <si>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</si>
  <si>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</si>
  <si>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</si>
  <si>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</si>
  <si>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</si>
  <si>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</si>
  <si>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</si>
  <si>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</si>
  <si>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</si>
  <si>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</si>
  <si>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</si>
  <si>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</si>
  <si>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</si>
  <si>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</si>
  <si>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</si>
  <si>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</si>
  <si>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</si>
  <si>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</si>
  <si>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</si>
  <si>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</si>
  <si>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</si>
  <si>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</si>
  <si>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</si>
  <si>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</si>
  <si>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</si>
  <si>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</si>
  <si>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</si>
  <si>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</si>
  <si>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</si>
  <si>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</si>
  <si>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</si>
  <si>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</si>
  <si>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</si>
  <si>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</si>
  <si>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</si>
  <si>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</si>
  <si>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</si>
  <si>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</si>
  <si>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</si>
  <si>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</si>
  <si>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</si>
  <si>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</si>
  <si>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</si>
  <si>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</si>
  <si>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</si>
  <si>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</si>
  <si>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</si>
  <si>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</si>
  <si>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</si>
  <si>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</si>
  <si>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</si>
  <si>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</si>
  <si>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</si>
  <si>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</si>
  <si>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</si>
  <si>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</si>
  <si>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</si>
  <si>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</si>
  <si>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</si>
  <si>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</si>
  <si>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</si>
  <si>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</si>
  <si>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</si>
  <si>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</si>
  <si>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</si>
  <si>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</si>
  <si>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</si>
  <si>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</si>
  <si>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</si>
  <si>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</si>
  <si>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</si>
  <si>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</si>
  <si>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</si>
  <si>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</si>
  <si>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</si>
  <si>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</si>
  <si>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</si>
  <si>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</si>
  <si>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</si>
  <si>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</si>
  <si>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</si>
  <si>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</si>
  <si>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</si>
  <si>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</si>
  <si>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</si>
  <si>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</si>
  <si>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</si>
  <si>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</si>
  <si>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</si>
  <si>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</si>
  <si>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</si>
  <si>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</si>
  <si>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</si>
  <si>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</si>
  <si>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</si>
  <si>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</si>
  <si>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</si>
  <si>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</si>
  <si>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</si>
  <si>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</si>
  <si>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</si>
  <si>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</si>
  <si>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</si>
  <si>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</si>
  <si>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</si>
  <si>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</si>
  <si>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</si>
  <si>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</si>
  <si>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</si>
  <si>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</si>
  <si>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</si>
  <si>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</si>
  <si>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</si>
  <si>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</si>
  <si>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</si>
  <si>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</si>
  <si>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</si>
  <si>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</si>
  <si>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</si>
  <si>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</si>
  <si>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</si>
  <si>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</si>
  <si>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</si>
  <si>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</si>
  <si>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</si>
  <si>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</si>
  <si>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</si>
  <si>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</si>
  <si>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</si>
  <si>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</si>
  <si>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</si>
  <si>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</si>
  <si>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</si>
  <si>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</si>
  <si>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</si>
  <si>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</si>
  <si>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</si>
  <si>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</si>
  <si>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</si>
  <si>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</si>
  <si>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</si>
  <si>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</si>
  <si>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</si>
  <si>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</si>
  <si>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</si>
  <si>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</si>
  <si>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</si>
  <si>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</si>
  <si>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</si>
  <si>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</si>
  <si>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</si>
  <si>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</si>
  <si>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</si>
  <si>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</si>
  <si>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</si>
  <si>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</si>
  <si>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</si>
  <si>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</si>
  <si>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</si>
  <si>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</si>
  <si>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</si>
  <si>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</si>
  <si>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</si>
  <si>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</si>
  <si>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</si>
  <si>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</si>
  <si>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</si>
  <si>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</si>
  <si>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</si>
  <si>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</si>
  <si>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</si>
  <si>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</si>
  <si>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</si>
  <si>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</si>
  <si>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</si>
  <si>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</si>
  <si>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</si>
  <si>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</si>
  <si>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</si>
  <si>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</si>
  <si>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</si>
  <si>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</si>
  <si>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</si>
  <si>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</si>
  <si>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</si>
  <si>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</si>
  <si>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</si>
  <si>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</si>
  <si>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</si>
  <si>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</si>
  <si>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</si>
  <si>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</si>
  <si>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</si>
  <si>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</si>
  <si>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</si>
  <si>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</si>
  <si>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</si>
  <si>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</si>
  <si>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</si>
  <si>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</si>
  <si>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</si>
  <si>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</si>
  <si>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</si>
  <si>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</si>
  <si>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</si>
  <si>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</si>
  <si>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</si>
  <si>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</si>
  <si>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</si>
  <si>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</si>
  <si>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</si>
  <si>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</si>
  <si>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</si>
  <si>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</si>
  <si>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</si>
  <si>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</si>
  <si>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</si>
  <si>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</si>
  <si>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</si>
  <si>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</si>
  <si>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</si>
  <si>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</si>
  <si>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</si>
  <si>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</si>
  <si>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</si>
  <si>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</si>
  <si>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</si>
  <si>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</si>
  <si>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</si>
  <si>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</si>
  <si>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</si>
  <si>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</si>
  <si>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</si>
  <si>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</si>
  <si>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</si>
  <si>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</si>
  <si>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</si>
  <si>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</si>
  <si>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</si>
  <si>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</si>
  <si>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</si>
  <si>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</si>
  <si>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</si>
  <si>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</si>
  <si>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</si>
  <si>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</si>
  <si>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</si>
  <si>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</si>
  <si>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</si>
  <si>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</si>
  <si>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</si>
  <si>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</si>
  <si>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</si>
  <si>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</si>
  <si>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</si>
  <si>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</si>
  <si>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</si>
  <si>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</si>
  <si>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</si>
  <si>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</si>
  <si>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</si>
  <si>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</si>
  <si>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</si>
  <si>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</si>
  <si>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</si>
  <si>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</si>
  <si>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</si>
  <si>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</si>
  <si>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</si>
  <si>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</si>
  <si>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</si>
  <si>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</si>
  <si>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</si>
  <si>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</si>
  <si>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</si>
  <si>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</si>
  <si>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</si>
  <si>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</si>
  <si>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</si>
  <si>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</si>
  <si>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</si>
  <si>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</si>
  <si>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</si>
  <si>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</si>
  <si>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</si>
  <si>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</si>
  <si>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</si>
  <si>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</si>
  <si>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</si>
  <si>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</si>
  <si>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</si>
  <si>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</si>
  <si>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</si>
  <si>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</si>
  <si>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</si>
  <si>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</si>
  <si>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</si>
  <si>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</si>
  <si>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</si>
  <si>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</si>
  <si>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</si>
  <si>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</si>
  <si>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</si>
  <si>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</si>
  <si>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</si>
  <si>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</si>
  <si>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</si>
  <si>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</si>
  <si>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</si>
  <si>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</si>
  <si>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</si>
  <si>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</si>
  <si>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</si>
  <si>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</si>
  <si>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</si>
  <si>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</si>
  <si>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</si>
  <si>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</si>
  <si>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</si>
  <si>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</si>
  <si>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</si>
  <si>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</si>
  <si>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</si>
  <si>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</si>
  <si>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</si>
  <si>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</si>
  <si>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</si>
  <si>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</si>
  <si>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</si>
  <si>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</si>
  <si>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</si>
  <si>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</si>
  <si>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</si>
  <si>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</si>
  <si>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</si>
  <si>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</si>
  <si>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</si>
  <si>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</si>
  <si>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</si>
  <si>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</si>
  <si>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</si>
  <si>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</si>
  <si>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</si>
  <si>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</si>
  <si>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</si>
  <si>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</si>
  <si>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</si>
  <si>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</si>
  <si>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</si>
  <si>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</si>
  <si>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</si>
  <si>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</si>
  <si>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</si>
  <si>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</si>
  <si>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</si>
  <si>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</si>
  <si>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</si>
  <si>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</si>
  <si>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</si>
  <si>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</si>
  <si>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</si>
  <si>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</si>
  <si>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</si>
  <si>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</si>
  <si>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</si>
  <si>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</si>
  <si>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</si>
  <si>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</si>
  <si>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</si>
  <si>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</si>
  <si>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</si>
  <si>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</si>
  <si>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</si>
  <si>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</si>
  <si>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</si>
  <si>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</si>
  <si>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</si>
  <si>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</si>
  <si>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</si>
  <si>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</si>
  <si>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</si>
  <si>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</si>
  <si>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</si>
  <si>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</si>
  <si>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</si>
  <si>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</si>
  <si>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</si>
  <si>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</si>
  <si>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</si>
  <si>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</si>
  <si>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</si>
  <si>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</si>
  <si>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</si>
  <si>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</si>
  <si>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</si>
  <si>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</si>
  <si>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</si>
  <si>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</si>
  <si>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</si>
  <si>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</si>
  <si>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</si>
  <si>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</si>
  <si>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</si>
  <si>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</si>
  <si>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</si>
  <si>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</si>
  <si>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</si>
  <si>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</si>
  <si>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</si>
  <si>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</si>
  <si>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</si>
  <si>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</si>
  <si>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</si>
  <si>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</si>
  <si>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</si>
  <si>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</si>
  <si>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</si>
  <si>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</si>
  <si>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</si>
  <si>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</si>
  <si>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</si>
  <si>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</si>
  <si>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</si>
  <si>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</si>
  <si>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</si>
  <si>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</si>
  <si>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</si>
  <si>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</si>
  <si>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</si>
  <si>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</si>
  <si>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</si>
  <si>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</si>
  <si>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</si>
  <si>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</si>
  <si>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</si>
  <si>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</si>
  <si>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</si>
  <si>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</si>
  <si>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</si>
  <si>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</si>
  <si>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</si>
  <si>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</si>
  <si>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</si>
  <si>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</si>
  <si>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</si>
  <si>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</si>
  <si>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</si>
  <si>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</si>
  <si>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</si>
  <si>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</si>
  <si>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</si>
  <si>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</si>
  <si>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</si>
  <si>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</si>
  <si>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</si>
  <si>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</si>
  <si>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</si>
  <si>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</si>
  <si>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</si>
  <si>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</si>
  <si>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</si>
  <si>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</si>
  <si>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</si>
  <si>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</si>
  <si>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</si>
  <si>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</si>
  <si>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</si>
  <si>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</si>
  <si>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</si>
  <si>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</si>
  <si>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</si>
  <si>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</si>
  <si>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</si>
  <si>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</si>
  <si>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</si>
  <si>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</si>
  <si>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</si>
  <si>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</si>
  <si>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</si>
  <si>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</si>
  <si>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</si>
  <si>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</si>
  <si>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</si>
  <si>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</si>
  <si>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</si>
  <si>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</si>
  <si>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</si>
  <si>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</si>
  <si>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</si>
  <si>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</si>
  <si>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</si>
  <si>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</si>
  <si>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</si>
  <si>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</si>
  <si>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</si>
  <si>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</si>
  <si>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</si>
  <si>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</si>
  <si>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</si>
  <si>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</si>
  <si>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</si>
  <si>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</si>
  <si>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</si>
  <si>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</si>
  <si>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</si>
  <si>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</si>
  <si>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</si>
  <si>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</si>
  <si>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</si>
  <si>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</si>
  <si>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</si>
  <si>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</si>
  <si>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</si>
  <si>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</si>
  <si>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</si>
  <si>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</si>
  <si>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</si>
  <si>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</si>
  <si>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</si>
  <si>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</si>
  <si>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</si>
  <si>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</si>
  <si>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</si>
  <si>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</si>
  <si>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</si>
  <si>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</si>
  <si>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</si>
  <si>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</si>
  <si>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</si>
  <si>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</si>
  <si>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</si>
  <si>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</si>
  <si>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</si>
  <si>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</si>
  <si>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</si>
  <si>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</si>
  <si>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</si>
  <si>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</si>
  <si>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</si>
  <si>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</si>
  <si>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</si>
  <si>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</si>
  <si>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</si>
  <si>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</si>
  <si>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</si>
  <si>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</si>
  <si>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</si>
  <si>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</si>
  <si>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</si>
  <si>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</si>
  <si>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</si>
  <si>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</si>
  <si>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</si>
  <si>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</si>
  <si>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</si>
  <si>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</si>
  <si>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</si>
  <si>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</si>
  <si>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</si>
  <si>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</si>
  <si>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</si>
  <si>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</si>
  <si>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</si>
  <si>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</si>
  <si>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</si>
  <si>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</si>
  <si>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</si>
  <si>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</si>
  <si>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</si>
  <si>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</si>
  <si>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</si>
  <si>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</si>
  <si>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</si>
  <si>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</si>
  <si>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</si>
  <si>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</si>
  <si>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</si>
  <si>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</si>
  <si>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</si>
  <si>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</si>
  <si>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</si>
  <si>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</si>
  <si>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</si>
  <si>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</si>
  <si>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</si>
  <si>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</si>
  <si>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</si>
  <si>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</si>
  <si>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</si>
  <si>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</si>
  <si>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</si>
  <si>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</si>
  <si>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</si>
  <si>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</si>
  <si>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</si>
  <si>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</si>
  <si>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</si>
  <si>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</si>
  <si>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</si>
  <si>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</si>
  <si>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</si>
  <si>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</si>
  <si>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</si>
  <si>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</si>
  <si>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</si>
  <si>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</si>
  <si>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</si>
  <si>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</si>
  <si>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</si>
  <si>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</si>
  <si>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</si>
  <si>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</si>
  <si>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</si>
  <si>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</si>
  <si>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</si>
  <si>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</si>
  <si>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</si>
  <si>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</si>
  <si>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</si>
  <si>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</si>
  <si>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</si>
  <si>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</si>
  <si>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</si>
  <si>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</si>
  <si>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</si>
  <si>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</si>
  <si>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</si>
  <si>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</si>
  <si>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</si>
  <si>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</si>
  <si>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</si>
  <si>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</si>
  <si>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</si>
  <si>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</si>
  <si>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</si>
  <si>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</si>
  <si>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</si>
  <si>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</si>
  <si>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</si>
  <si>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</si>
  <si>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</si>
  <si>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</si>
  <si>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</si>
  <si>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</si>
  <si>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</si>
  <si>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</si>
  <si>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</si>
  <si>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</si>
  <si>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</si>
  <si>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</si>
  <si>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</si>
  <si>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</si>
  <si>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</si>
  <si>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</si>
  <si>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</si>
  <si>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</si>
  <si>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</si>
  <si>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</si>
  <si>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</si>
  <si>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</si>
  <si>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</si>
  <si>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</si>
  <si>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</si>
  <si>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</si>
  <si>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</si>
  <si>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</si>
  <si>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</si>
  <si>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</si>
  <si>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</si>
  <si>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</si>
  <si>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</si>
  <si>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</si>
  <si>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</si>
  <si>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</si>
  <si>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</si>
  <si>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</si>
  <si>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</si>
  <si>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</si>
  <si>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</si>
  <si>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</si>
  <si>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</si>
  <si>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</si>
  <si>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</si>
  <si>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</si>
  <si>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</si>
  <si>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</si>
  <si>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</si>
  <si>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</si>
  <si>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</si>
  <si>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</si>
  <si>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</si>
  <si>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</si>
  <si>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</si>
  <si>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</si>
  <si>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</si>
  <si>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</si>
  <si>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</si>
  <si>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</si>
  <si>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</si>
  <si>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</si>
  <si>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</si>
  <si>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</si>
  <si>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</si>
  <si>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</si>
  <si>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</si>
  <si>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</si>
  <si>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</si>
  <si>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</si>
  <si>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</si>
  <si>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</si>
  <si>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</si>
  <si>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</si>
  <si>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</si>
  <si>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</si>
  <si>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</si>
  <si>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</si>
  <si>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</si>
  <si>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</si>
  <si>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</si>
  <si>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</si>
  <si>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</si>
  <si>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</si>
  <si>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</si>
  <si>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</si>
  <si>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</si>
  <si>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</si>
  <si>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</si>
  <si>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</si>
  <si>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</si>
  <si>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</si>
  <si>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</si>
  <si>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</si>
  <si>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</si>
  <si>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</si>
  <si>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</si>
  <si>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</si>
  <si>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</si>
  <si>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</si>
  <si>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</si>
  <si>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</si>
  <si>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</si>
  <si>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</si>
  <si>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</si>
  <si>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</si>
  <si>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</si>
  <si>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</si>
  <si>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</si>
  <si>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</si>
  <si>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</si>
  <si>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</si>
  <si>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</si>
  <si>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</si>
  <si>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</si>
  <si>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</si>
  <si>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</si>
  <si>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</si>
  <si>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</si>
  <si>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</si>
  <si>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</si>
  <si>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</si>
  <si>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</si>
  <si>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</si>
  <si>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</si>
  <si>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</si>
  <si>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</si>
  <si>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</si>
  <si>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</si>
  <si>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</si>
  <si>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</si>
  <si>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</si>
  <si>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</si>
  <si>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</si>
  <si>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</si>
  <si>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</si>
  <si>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</si>
  <si>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</si>
  <si>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</si>
  <si>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</si>
  <si>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</si>
  <si>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</si>
  <si>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</si>
  <si>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</si>
  <si>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</si>
  <si>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</si>
  <si>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</si>
  <si>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</si>
  <si>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</si>
  <si>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</si>
  <si>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</si>
  <si>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</si>
  <si>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</si>
  <si>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</si>
  <si>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</si>
  <si>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</si>
  <si>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</si>
  <si>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</si>
  <si>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</si>
  <si>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</si>
  <si>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</si>
  <si>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</si>
  <si>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</si>
  <si>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</si>
  <si>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</si>
  <si>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</si>
  <si>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</si>
  <si>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</si>
  <si>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</si>
  <si>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</si>
  <si>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</si>
  <si>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</si>
  <si>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</si>
  <si>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</si>
  <si>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</si>
  <si>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</si>
  <si>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</si>
  <si>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</si>
  <si>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</si>
  <si>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</si>
  <si>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</si>
  <si>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</si>
  <si>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</si>
  <si>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</si>
  <si>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</si>
  <si>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</si>
  <si>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</si>
  <si>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</si>
  <si>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</si>
  <si>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</si>
  <si>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</si>
  <si>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</si>
  <si>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</si>
  <si>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</si>
  <si>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</si>
  <si>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</si>
  <si>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</si>
  <si>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</si>
  <si>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</si>
  <si>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</si>
  <si>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</si>
  <si>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</si>
  <si>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</si>
  <si>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</si>
  <si>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</si>
  <si>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</si>
  <si>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</si>
  <si>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</si>
  <si>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</si>
  <si>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</si>
  <si>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</si>
  <si>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</si>
  <si>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</si>
  <si>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</si>
  <si>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</si>
  <si>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</si>
  <si>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</si>
  <si>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</si>
  <si>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</si>
  <si>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</si>
  <si>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</si>
  <si>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</si>
  <si>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</si>
  <si>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</si>
  <si>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</si>
  <si>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</si>
  <si>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</si>
  <si>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</si>
  <si>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</si>
  <si>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</si>
  <si>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</si>
  <si>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</si>
  <si>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</si>
  <si>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</si>
  <si>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</si>
  <si>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</si>
  <si>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</si>
  <si>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</si>
  <si>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</si>
  <si>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</si>
  <si>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</si>
  <si>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</si>
  <si>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</si>
  <si>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</si>
  <si>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</si>
  <si>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</si>
  <si>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</si>
  <si>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</si>
  <si>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</si>
  <si>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</si>
  <si>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</si>
  <si>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</si>
  <si>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</si>
  <si>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</si>
  <si>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</si>
  <si>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</si>
  <si>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</si>
  <si>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</si>
  <si>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</si>
  <si>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</si>
  <si>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</si>
  <si>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</si>
  <si>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</si>
  <si>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</si>
  <si>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</si>
  <si>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</si>
  <si>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</si>
  <si>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</si>
  <si>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</si>
  <si>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</si>
  <si>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</si>
  <si>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</si>
  <si>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</si>
  <si>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</si>
  <si>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</si>
  <si>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</si>
  <si>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</si>
  <si>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</si>
  <si>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</si>
  <si>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</si>
  <si>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</si>
  <si>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</si>
  <si>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</si>
  <si>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</si>
  <si>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</si>
  <si>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</si>
  <si>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</si>
  <si>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</si>
  <si>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</si>
  <si>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</si>
  <si>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</si>
  <si>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</si>
  <si>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</si>
  <si>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</si>
  <si>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</si>
  <si>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</si>
  <si>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</si>
  <si>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</si>
  <si>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</si>
  <si>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</si>
  <si>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</si>
  <si>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</si>
  <si>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</si>
  <si>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</si>
  <si>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</si>
  <si>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</si>
  <si>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</si>
  <si>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</si>
  <si>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</si>
  <si>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</si>
  <si>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</si>
  <si>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</si>
  <si>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</si>
  <si>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</si>
  <si>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</si>
  <si>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</si>
  <si>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</si>
  <si>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</si>
  <si>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</si>
  <si>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</si>
  <si>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</si>
  <si>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</si>
  <si>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</si>
  <si>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</si>
  <si>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</si>
  <si>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</si>
  <si>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</si>
  <si>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</si>
  <si>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</si>
  <si>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</si>
  <si>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</si>
  <si>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</si>
  <si>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</si>
  <si>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</si>
  <si>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</si>
  <si>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</si>
  <si>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</si>
  <si>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</si>
  <si>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</si>
  <si>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</si>
  <si>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</si>
  <si>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</si>
  <si>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</si>
  <si>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</si>
  <si>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</si>
  <si>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</si>
  <si>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</si>
  <si>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</si>
  <si>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</si>
  <si>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</si>
  <si>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</si>
  <si>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</si>
  <si>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</si>
  <si>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</si>
  <si>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</si>
  <si>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</si>
  <si>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</si>
  <si>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</si>
  <si>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</si>
  <si>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</si>
  <si>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</si>
  <si>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</si>
  <si>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</si>
  <si>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</si>
  <si>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</si>
  <si>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</si>
  <si>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</si>
  <si>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</si>
  <si>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</si>
  <si>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</si>
  <si>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</si>
  <si>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</si>
  <si>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</si>
  <si>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</si>
  <si>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</si>
  <si>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</si>
  <si>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</si>
  <si>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</si>
  <si>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</si>
  <si>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</si>
  <si>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</si>
  <si>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</si>
  <si>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</si>
  <si>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</si>
  <si>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</si>
  <si>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</si>
  <si>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</si>
  <si>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</si>
  <si>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</si>
  <si>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</si>
  <si>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</si>
  <si>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</si>
  <si>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</si>
  <si>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</si>
  <si>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</si>
  <si>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</si>
  <si>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</si>
  <si>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</si>
  <si>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</si>
  <si>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</si>
  <si>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</si>
  <si>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</si>
  <si>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</si>
  <si>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</si>
  <si>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</si>
  <si>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</si>
  <si>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</si>
  <si>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</si>
  <si>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</si>
  <si>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</si>
  <si>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</si>
  <si>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</si>
  <si>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</si>
  <si>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</si>
  <si>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</si>
  <si>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</si>
  <si>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</si>
  <si>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</si>
  <si>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</si>
  <si>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</si>
  <si>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</si>
  <si>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</si>
  <si>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</si>
  <si>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</si>
  <si>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</si>
  <si>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</si>
  <si>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</si>
  <si>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</si>
  <si>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</si>
  <si>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</si>
  <si>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</si>
  <si>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</si>
  <si>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</si>
  <si>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</si>
  <si>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</si>
  <si>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</si>
  <si>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</si>
  <si>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</si>
  <si>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</si>
  <si>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</si>
  <si>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</si>
  <si>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</si>
  <si>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</si>
  <si>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</si>
  <si>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</si>
  <si>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</si>
  <si>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</si>
  <si>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</si>
  <si>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</si>
  <si>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</si>
  <si>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</si>
  <si>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</si>
  <si>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</si>
  <si>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</si>
  <si>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</si>
  <si>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</si>
  <si>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</si>
  <si>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</si>
  <si>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</si>
  <si>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</si>
  <si>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</si>
  <si>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</si>
  <si>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</si>
  <si>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</si>
  <si>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</si>
  <si>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</si>
  <si>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</si>
  <si>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</si>
  <si>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</si>
  <si>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</si>
  <si>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</si>
  <si>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</si>
  <si>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</si>
  <si>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</si>
  <si>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</si>
  <si>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</si>
  <si>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</si>
  <si>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</si>
  <si>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</si>
  <si>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</si>
  <si>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</si>
  <si>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</si>
  <si>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</si>
  <si>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</si>
  <si>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</si>
  <si>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</si>
  <si>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</si>
  <si>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</si>
  <si>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</si>
  <si>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</si>
  <si>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</si>
  <si>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</si>
  <si>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</si>
  <si>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</si>
  <si>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</si>
  <si>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</si>
  <si>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</si>
  <si>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</si>
  <si>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</si>
  <si>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</si>
  <si>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</si>
  <si>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</si>
  <si>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</si>
  <si>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</si>
  <si>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</si>
  <si>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</si>
  <si>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</si>
  <si>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</si>
  <si>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</si>
  <si>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</si>
  <si>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</si>
  <si>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</si>
  <si>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</si>
  <si>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</si>
  <si>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</si>
  <si>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</si>
  <si>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</si>
  <si>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</si>
  <si>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</si>
  <si>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</si>
  <si>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</si>
  <si>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</si>
  <si>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</si>
  <si>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</si>
  <si>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</si>
  <si>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</si>
  <si>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</si>
  <si>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</si>
  <si>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</si>
  <si>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</si>
  <si>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</si>
  <si>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</si>
  <si>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</si>
  <si>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</si>
  <si>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</si>
  <si>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</si>
  <si>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</si>
  <si>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</si>
  <si>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</si>
  <si>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</si>
  <si>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</si>
  <si>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</si>
  <si>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</si>
  <si>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</si>
  <si>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</si>
  <si>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</si>
  <si>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</si>
  <si>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</si>
  <si>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</si>
  <si>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</si>
  <si>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</si>
  <si>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</si>
  <si>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</si>
  <si>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</si>
  <si>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</si>
  <si>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</si>
  <si>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</si>
  <si>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</si>
  <si>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</si>
  <si>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</si>
  <si>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</si>
  <si>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</si>
  <si>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</si>
  <si>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</si>
  <si>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</si>
  <si>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</si>
  <si>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</si>
  <si>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</si>
  <si>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</si>
  <si>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</si>
  <si>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</si>
  <si>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</si>
  <si>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</si>
  <si>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</si>
  <si>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</si>
  <si>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</si>
  <si>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</si>
  <si>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</si>
  <si>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</si>
  <si>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</si>
  <si>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</si>
  <si>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</si>
  <si>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</si>
  <si>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</si>
  <si>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</si>
  <si>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</si>
  <si>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</si>
  <si>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</si>
  <si>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</si>
  <si>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</si>
  <si>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</si>
  <si>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</si>
  <si>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</si>
  <si>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</si>
  <si>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</si>
  <si>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</si>
  <si>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</si>
  <si>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</si>
  <si>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</si>
  <si>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</si>
  <si>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</si>
  <si>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</si>
  <si>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</si>
  <si>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</si>
  <si>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</si>
  <si>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</si>
  <si>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</si>
  <si>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</si>
  <si>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</si>
  <si>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</si>
  <si>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</si>
  <si>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</si>
  <si>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</si>
  <si>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</si>
  <si>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</si>
  <si>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</si>
  <si>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</si>
  <si>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</si>
  <si>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</si>
  <si>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</si>
  <si>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</si>
  <si>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</si>
  <si>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</si>
  <si>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</si>
  <si>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</si>
  <si>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</si>
  <si>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</si>
  <si>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</si>
  <si>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</si>
  <si>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</si>
  <si>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</si>
  <si>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</si>
  <si>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</si>
  <si>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</si>
  <si>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</si>
  <si>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</si>
  <si>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</si>
  <si>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</si>
  <si>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</si>
  <si>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</si>
  <si>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</si>
  <si>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</si>
  <si>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</si>
  <si>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</si>
  <si>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</si>
  <si>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</si>
  <si>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</si>
  <si>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</si>
  <si>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</si>
  <si>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</si>
  <si>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</si>
  <si>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</si>
  <si>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</si>
  <si>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</si>
  <si>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</si>
  <si>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</si>
  <si>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</si>
  <si>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</si>
  <si>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</si>
  <si>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</si>
  <si>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</si>
  <si>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</si>
  <si>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</si>
  <si>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</si>
  <si>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</si>
  <si>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</si>
  <si>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</si>
  <si>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</si>
  <si>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</si>
  <si>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</si>
  <si>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</si>
  <si>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</si>
  <si>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</si>
  <si>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</si>
  <si>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</si>
  <si>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</si>
  <si>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</si>
  <si>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</si>
  <si>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</si>
  <si>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</si>
  <si>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</si>
  <si>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</si>
  <si>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</si>
  <si>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</si>
  <si>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</si>
  <si>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</si>
  <si>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</si>
  <si>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</si>
  <si>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</si>
  <si>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</si>
  <si>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</si>
  <si>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</si>
  <si>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</si>
  <si>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</si>
  <si>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</si>
  <si>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</si>
  <si>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</si>
  <si>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</si>
  <si>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</si>
  <si>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</si>
  <si>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</si>
  <si>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</si>
  <si>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</si>
  <si>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</si>
  <si>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</si>
  <si>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</si>
  <si>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</si>
  <si>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</si>
  <si>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</si>
  <si>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</si>
  <si>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</si>
  <si>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</si>
  <si>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</si>
  <si>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</si>
  <si>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</si>
  <si>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</si>
  <si>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</si>
  <si>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</si>
  <si>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</si>
  <si>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</si>
  <si>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</si>
  <si>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</si>
  <si>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</si>
  <si>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</si>
  <si>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</si>
  <si>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</si>
  <si>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</si>
  <si>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</si>
  <si>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</si>
  <si>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</si>
  <si>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</si>
  <si>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</si>
  <si>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</si>
  <si>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</si>
  <si>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</si>
  <si>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</si>
  <si>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</si>
  <si>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</si>
  <si>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</si>
  <si>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</si>
  <si>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</si>
  <si>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</si>
  <si>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</si>
  <si>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</si>
  <si>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</si>
  <si>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</si>
  <si>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</si>
  <si>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</si>
  <si>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</si>
  <si>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</si>
  <si>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</si>
  <si>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</si>
  <si>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</si>
  <si>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</si>
  <si>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</si>
  <si>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</si>
  <si>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</si>
  <si>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</si>
  <si>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</si>
  <si>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</si>
  <si>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</si>
  <si>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</si>
  <si>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</si>
  <si>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</si>
  <si>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</si>
  <si>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</si>
  <si>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</si>
  <si>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</si>
  <si>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</si>
  <si>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</si>
  <si>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</si>
  <si>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</si>
  <si>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</si>
  <si>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</si>
  <si>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</si>
  <si>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</si>
  <si>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</si>
  <si>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</si>
  <si>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</si>
  <si>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</si>
  <si>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</si>
  <si>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</si>
  <si>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</si>
  <si>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</si>
  <si>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</si>
  <si>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</si>
  <si>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</si>
  <si>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</si>
  <si>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</si>
  <si>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</si>
  <si>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</si>
  <si>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</si>
  <si>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</si>
  <si>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</si>
  <si>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</si>
  <si>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</si>
  <si>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</si>
  <si>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</si>
  <si>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</si>
  <si>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</si>
  <si>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</si>
  <si>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</si>
  <si>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</si>
  <si>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</si>
  <si>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</si>
  <si>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</si>
  <si>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</si>
  <si>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</si>
  <si>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</si>
  <si>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</si>
  <si>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</si>
  <si>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</si>
  <si>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</si>
  <si>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</si>
  <si>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</si>
  <si>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</si>
  <si>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</si>
  <si>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</si>
  <si>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</si>
  <si>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</si>
  <si>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</si>
  <si>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</si>
  <si>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</si>
  <si>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</si>
  <si>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</si>
  <si>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</si>
  <si>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</si>
  <si>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</si>
  <si>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</si>
  <si>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</si>
  <si>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</si>
  <si>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</si>
  <si>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</si>
  <si>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</si>
  <si>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</si>
  <si>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</si>
  <si>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</si>
  <si>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</si>
  <si>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</si>
  <si>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</si>
  <si>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</si>
  <si>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</si>
  <si>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</si>
  <si>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</si>
  <si>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</si>
  <si>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</si>
  <si>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</si>
  <si>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</si>
  <si>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</si>
  <si>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</si>
  <si>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</si>
  <si>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</si>
  <si>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</si>
  <si>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</si>
  <si>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</si>
  <si>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</si>
  <si>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</si>
  <si>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</si>
  <si>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</si>
  <si>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</si>
  <si>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</si>
  <si>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</si>
  <si>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</si>
  <si>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</si>
  <si>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</si>
  <si>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</si>
  <si>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</si>
  <si>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</si>
  <si>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</si>
  <si>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</si>
  <si>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</si>
  <si>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</si>
  <si>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</si>
  <si>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</si>
  <si>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</si>
  <si>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</si>
  <si>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</si>
  <si>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</si>
  <si>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</si>
  <si>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</si>
  <si>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</si>
  <si>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</si>
  <si>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</si>
  <si>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</si>
  <si>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</si>
  <si>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</si>
  <si>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</si>
  <si>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</si>
  <si>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</si>
  <si>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</si>
  <si>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</si>
  <si>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</si>
  <si>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</si>
  <si>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</si>
  <si>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</si>
  <si>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</si>
  <si>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</si>
  <si>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</si>
  <si>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</si>
  <si>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</si>
  <si>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</si>
  <si>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</si>
  <si>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</si>
  <si>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</si>
  <si>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</si>
  <si>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</si>
  <si>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</si>
  <si>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</si>
  <si>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</si>
  <si>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</si>
  <si>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</si>
  <si>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</si>
  <si>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</si>
  <si>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</si>
  <si>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</si>
  <si>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</si>
  <si>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</si>
  <si>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</si>
  <si>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</si>
  <si>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</si>
  <si>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</si>
  <si>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</si>
  <si>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</si>
  <si>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</si>
  <si>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</si>
  <si>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</si>
  <si>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</si>
  <si>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</si>
  <si>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</si>
  <si>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</si>
  <si>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</si>
  <si>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</si>
  <si>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</si>
  <si>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</si>
  <si>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</si>
  <si>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</si>
  <si>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</si>
  <si>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</si>
  <si>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</si>
  <si>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</si>
  <si>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</si>
  <si>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</si>
  <si>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</si>
  <si>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</si>
  <si>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</si>
  <si>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</si>
  <si>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</si>
  <si>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</si>
  <si>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</si>
  <si>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</si>
  <si>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</si>
  <si>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</si>
  <si>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</si>
  <si>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</si>
  <si>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</si>
  <si>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</si>
  <si>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</si>
  <si>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</si>
  <si>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</si>
  <si>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</si>
  <si>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</si>
  <si>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</si>
  <si>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</si>
  <si>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</si>
  <si>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</si>
  <si>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</si>
  <si>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</si>
  <si>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</si>
  <si>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</si>
  <si>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</si>
  <si>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</si>
  <si>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</si>
  <si>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</si>
  <si>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</si>
  <si>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</si>
  <si>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</si>
  <si>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</si>
  <si>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</si>
  <si>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</si>
  <si>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</si>
  <si>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</si>
  <si>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</si>
  <si>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</si>
  <si>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</si>
  <si>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</si>
  <si>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</si>
  <si>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</si>
  <si>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</si>
  <si>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</si>
  <si>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</si>
  <si>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</si>
  <si>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</si>
  <si>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</si>
  <si>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</si>
  <si>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</si>
  <si>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</si>
  <si>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</si>
  <si>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</si>
  <si>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</si>
  <si>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</si>
  <si>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</si>
  <si>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</si>
  <si>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</si>
  <si>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</si>
  <si>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</si>
  <si>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</si>
  <si>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</si>
  <si>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</si>
  <si>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</si>
  <si>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</si>
  <si>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</si>
  <si>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</si>
  <si>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</si>
  <si>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</si>
  <si>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</si>
  <si>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</si>
  <si>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</si>
  <si>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</si>
  <si>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</si>
  <si>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</si>
  <si>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</si>
  <si>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</si>
  <si>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</si>
  <si>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</si>
  <si>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</si>
  <si>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</si>
  <si>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</si>
  <si>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</si>
  <si>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</si>
  <si>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</si>
  <si>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</si>
  <si>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</si>
  <si>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</si>
  <si>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</si>
  <si>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</si>
  <si>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</si>
  <si>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</si>
  <si>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</si>
  <si>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</si>
  <si>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</si>
  <si>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</si>
  <si>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</si>
  <si>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</si>
  <si>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</si>
  <si>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</si>
  <si>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</si>
  <si>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</si>
  <si>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</si>
  <si>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</si>
  <si>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</si>
  <si>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</si>
  <si>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</si>
  <si>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</si>
  <si>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</si>
  <si>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</si>
  <si>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</si>
  <si>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</si>
  <si>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</si>
  <si>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</si>
  <si>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</si>
  <si>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</si>
  <si>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</si>
  <si>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</si>
  <si>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</si>
  <si>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</si>
  <si>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</si>
  <si>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</si>
  <si>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</si>
  <si>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</si>
  <si>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</si>
  <si>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</si>
  <si>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</si>
  <si>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</si>
  <si>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</si>
  <si>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</si>
  <si>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</si>
  <si>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</si>
  <si>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</si>
  <si>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</si>
  <si>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</si>
  <si>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</si>
  <si>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</si>
  <si>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</si>
  <si>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</si>
  <si>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</si>
  <si>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</si>
  <si>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</si>
  <si>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</si>
  <si>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</si>
  <si>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</si>
  <si>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</si>
  <si>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</si>
  <si>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</si>
  <si>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</si>
  <si>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</si>
  <si>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</si>
  <si>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</si>
  <si>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</si>
  <si>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</si>
  <si>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</si>
  <si>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</si>
  <si>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</si>
  <si>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</si>
  <si>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</si>
  <si>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</si>
  <si>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</si>
  <si>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</si>
  <si>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</si>
  <si>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</si>
  <si>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</si>
  <si>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</si>
  <si>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</si>
  <si>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</si>
  <si>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</si>
  <si>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</si>
  <si>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</si>
  <si>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</si>
  <si>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</si>
  <si>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</si>
  <si>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</si>
  <si>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</si>
  <si>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</si>
  <si>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</si>
  <si>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</si>
  <si>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</si>
  <si>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</si>
  <si>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</si>
  <si>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</si>
  <si>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</si>
  <si>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</si>
  <si>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</si>
  <si>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</si>
  <si>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</si>
  <si>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</si>
  <si>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</si>
  <si>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</si>
  <si>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</si>
  <si>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</si>
  <si>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</si>
  <si>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</si>
  <si>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</si>
  <si>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</si>
  <si>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</si>
  <si>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</si>
  <si>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</si>
  <si>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</si>
  <si>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</si>
  <si>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</si>
  <si>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</si>
  <si>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</si>
  <si>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</si>
  <si>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</si>
  <si>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</si>
  <si>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</si>
  <si>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</si>
  <si>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</si>
  <si>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</si>
  <si>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</si>
  <si>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</si>
  <si>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</si>
  <si>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</si>
  <si>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</si>
  <si>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</si>
  <si>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</si>
  <si>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</si>
  <si>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</si>
  <si>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</si>
  <si>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</si>
  <si>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</si>
  <si>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</si>
  <si>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</si>
  <si>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</si>
  <si>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</si>
  <si>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</si>
  <si>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</si>
  <si>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</si>
  <si>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</si>
  <si>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</si>
  <si>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</si>
  <si>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</si>
  <si>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</si>
  <si>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</si>
  <si>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</si>
  <si>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</si>
  <si>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</si>
  <si>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</si>
  <si>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</si>
  <si>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</si>
  <si>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</si>
  <si>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</si>
  <si>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</si>
  <si>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</si>
  <si>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</si>
  <si>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</si>
  <si>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</si>
  <si>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</si>
  <si>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</si>
  <si>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</si>
  <si>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</si>
  <si>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</si>
  <si>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</si>
  <si>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</si>
  <si>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</si>
  <si>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</si>
  <si>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</si>
  <si>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</si>
  <si>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</si>
  <si>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</si>
  <si>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</si>
  <si>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</si>
  <si>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</si>
  <si>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</si>
  <si>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</si>
  <si>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</si>
  <si>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</si>
  <si>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</si>
  <si>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</si>
  <si>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</si>
  <si>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</si>
  <si>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</si>
  <si>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</si>
  <si>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</si>
  <si>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</si>
  <si>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</si>
  <si>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</si>
  <si>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</si>
  <si>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</si>
  <si>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</si>
  <si>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</si>
  <si>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</si>
  <si>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</si>
  <si>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</si>
  <si>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</si>
  <si>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</si>
  <si>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</si>
  <si>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</si>
  <si>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</si>
  <si>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</si>
  <si>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</si>
  <si>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</si>
  <si>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</si>
  <si>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</si>
  <si>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</si>
  <si>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</si>
  <si>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</si>
  <si>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</si>
  <si>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</si>
  <si>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</si>
  <si>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</si>
  <si>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</si>
  <si>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</si>
  <si>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</si>
  <si>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</si>
  <si>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</si>
  <si>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</si>
  <si>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</si>
  <si>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</si>
  <si>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</si>
  <si>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</si>
  <si>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</si>
  <si>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</si>
  <si>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</si>
  <si>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</si>
  <si>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</si>
  <si>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</si>
  <si>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</si>
  <si>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</si>
  <si>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</si>
  <si>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</si>
  <si>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</si>
  <si>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</si>
  <si>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</si>
  <si>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</si>
  <si>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</si>
  <si>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</si>
  <si>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</si>
  <si>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</si>
  <si>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</si>
  <si>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</si>
  <si>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</si>
  <si>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</si>
  <si>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</si>
  <si>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</si>
  <si>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</si>
  <si>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</si>
  <si>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</si>
  <si>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</si>
  <si>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</si>
  <si>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</si>
  <si>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</si>
  <si>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</si>
  <si>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</si>
  <si>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</si>
  <si>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</si>
  <si>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</si>
  <si>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</si>
  <si>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</si>
  <si>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</si>
  <si>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</si>
  <si>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</si>
  <si>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</si>
  <si>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</si>
  <si>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</si>
  <si>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</si>
  <si>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</si>
  <si>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</si>
  <si>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</si>
  <si>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</si>
  <si>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</si>
  <si>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</si>
  <si>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</si>
  <si>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</si>
  <si>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</si>
  <si>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</si>
  <si>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</si>
  <si>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</si>
  <si>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</si>
  <si>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</si>
  <si>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</si>
  <si>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</si>
  <si>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</si>
  <si>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</si>
  <si>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</si>
  <si>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</si>
  <si>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</si>
  <si>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</si>
  <si>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</si>
  <si>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</si>
  <si>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</si>
  <si>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</si>
  <si>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</si>
  <si>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</si>
  <si>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</si>
  <si>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</si>
  <si>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</si>
  <si>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</si>
  <si>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</si>
  <si>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</si>
  <si>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</si>
  <si>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</si>
  <si>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</si>
  <si>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</si>
  <si>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</si>
  <si>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</si>
  <si>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</si>
  <si>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</si>
  <si>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</si>
  <si>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</si>
  <si>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</si>
  <si>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</si>
  <si>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</si>
  <si>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</si>
  <si>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</si>
  <si>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</si>
  <si>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</si>
  <si>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</si>
  <si>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</si>
  <si>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</si>
  <si>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</si>
  <si>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</si>
  <si>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</si>
  <si>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</si>
  <si>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</si>
  <si>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</si>
  <si>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</si>
  <si>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</si>
  <si>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</si>
  <si>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</si>
  <si>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</si>
  <si>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</si>
  <si>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</si>
  <si>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</si>
  <si>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</si>
  <si>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</si>
  <si>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</si>
  <si>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</si>
  <si>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</si>
  <si>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</si>
  <si>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</si>
  <si>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</si>
  <si>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</si>
  <si>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</si>
  <si>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</si>
  <si>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</si>
  <si>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</si>
  <si>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</si>
  <si>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</si>
  <si>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</si>
  <si>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</si>
  <si>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</si>
  <si>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</si>
  <si>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</si>
  <si>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</si>
  <si>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</si>
  <si>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</si>
  <si>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</si>
  <si>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</si>
  <si>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</si>
  <si>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</si>
  <si>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</si>
  <si>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</si>
  <si>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</si>
  <si>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</si>
  <si>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</si>
  <si>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</si>
  <si>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</si>
  <si>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</si>
  <si>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</si>
  <si>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</si>
  <si>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</si>
  <si>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</si>
  <si>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</si>
  <si>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</si>
  <si>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</si>
  <si>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</si>
  <si>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</si>
  <si>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</si>
  <si>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</si>
  <si>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</si>
  <si>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</si>
  <si>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</si>
  <si>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</si>
  <si>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</si>
  <si>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</si>
  <si>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</si>
  <si>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</si>
  <si>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</si>
  <si>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</si>
  <si>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</si>
  <si>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</si>
  <si>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</si>
  <si>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</si>
  <si>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</si>
  <si>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</si>
  <si>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</si>
  <si>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</si>
  <si>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</si>
  <si>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</si>
  <si>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</si>
  <si>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</si>
  <si>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</si>
  <si>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</si>
  <si>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</si>
  <si>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</si>
  <si>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</si>
  <si>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</si>
  <si>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</si>
  <si>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</si>
  <si>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</si>
  <si>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</si>
  <si>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</si>
  <si>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</si>
  <si>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</si>
  <si>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</si>
  <si>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</si>
  <si>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</si>
  <si>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</si>
  <si>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</si>
  <si>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</si>
  <si>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</si>
  <si>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</si>
  <si>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</si>
  <si>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</si>
  <si>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</si>
  <si>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</si>
  <si>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</si>
  <si>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</si>
  <si>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</si>
  <si>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</si>
  <si>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</si>
  <si>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</si>
  <si>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</si>
  <si>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</si>
  <si>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</si>
  <si>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</si>
  <si>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</si>
  <si>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</si>
  <si>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</si>
  <si>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</si>
  <si>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</si>
  <si>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</si>
  <si>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</si>
  <si>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</si>
  <si>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</si>
  <si>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</si>
  <si>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</si>
  <si>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</si>
  <si>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</si>
  <si>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</si>
  <si>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</si>
  <si>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</si>
  <si>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</si>
  <si>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</si>
  <si>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</si>
  <si>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</si>
  <si>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</si>
  <si>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</si>
  <si>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</si>
  <si>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</si>
  <si>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</si>
  <si>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</si>
  <si>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</si>
  <si>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</si>
  <si>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</si>
  <si>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</si>
  <si>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</si>
  <si>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</si>
  <si>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</si>
  <si>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</si>
  <si>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</si>
  <si>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</si>
  <si>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</si>
  <si>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</si>
  <si>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</si>
  <si>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</si>
  <si>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</si>
  <si>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</si>
  <si>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</si>
  <si>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</si>
  <si>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</si>
  <si>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</si>
  <si>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</si>
  <si>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</si>
  <si>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</si>
  <si>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</si>
  <si>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</si>
  <si>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</si>
  <si>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</si>
  <si>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</si>
  <si>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</si>
  <si>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</si>
  <si>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</si>
  <si>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</si>
  <si>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</si>
  <si>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</si>
  <si>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</si>
  <si>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</si>
  <si>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</si>
  <si>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</si>
  <si>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</si>
  <si>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</si>
  <si>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</si>
  <si>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</si>
  <si>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</si>
  <si>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</si>
  <si>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</si>
  <si>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</si>
  <si>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</si>
  <si>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</si>
  <si>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</si>
  <si>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</si>
  <si>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</si>
  <si>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</si>
  <si>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</si>
  <si>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</si>
  <si>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</si>
  <si>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</si>
  <si>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</si>
  <si>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</si>
  <si>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</si>
  <si>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</si>
  <si>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</si>
  <si>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</si>
  <si>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</si>
  <si>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</si>
  <si>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</si>
  <si>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</si>
  <si>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</si>
  <si>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</si>
  <si>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</si>
  <si>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</si>
  <si>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</si>
  <si>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</si>
  <si>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</si>
  <si>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</si>
  <si>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</si>
  <si>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</si>
  <si>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</si>
  <si>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</si>
  <si>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</si>
  <si>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</si>
  <si>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</si>
  <si>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</si>
  <si>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</si>
  <si>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</si>
  <si>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</si>
  <si>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</si>
  <si>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</si>
  <si>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</si>
  <si>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</si>
  <si>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</si>
  <si>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</si>
  <si>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</si>
  <si>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</si>
  <si>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</si>
  <si>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</si>
  <si>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</si>
  <si>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</si>
  <si>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</si>
  <si>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</si>
  <si>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</si>
  <si>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</si>
  <si>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</si>
  <si>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</si>
  <si>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</si>
  <si>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</si>
  <si>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</si>
  <si>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</si>
  <si>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</si>
  <si>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</si>
  <si>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</si>
  <si>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</si>
  <si>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</si>
  <si>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</si>
  <si>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</si>
  <si>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</si>
  <si>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</si>
  <si>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</si>
  <si>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</si>
  <si>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</si>
  <si>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</si>
  <si>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</si>
  <si>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</si>
  <si>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</si>
  <si>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</si>
  <si>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</si>
  <si>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</si>
  <si>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</si>
  <si>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</si>
  <si>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</si>
  <si>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</si>
  <si>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</si>
  <si>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</si>
  <si>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</si>
  <si>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</si>
  <si>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</si>
  <si>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</si>
  <si>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</si>
  <si>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</si>
  <si>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</si>
  <si>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</si>
  <si>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</si>
  <si>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</si>
  <si>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</si>
  <si>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</si>
  <si>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</si>
  <si>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</si>
  <si>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</si>
  <si>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</si>
  <si>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</si>
  <si>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</si>
  <si>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</si>
  <si>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</si>
  <si>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</si>
  <si>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</si>
  <si>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</si>
  <si>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</si>
  <si>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</si>
  <si>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</si>
  <si>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</si>
  <si>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</si>
  <si>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</si>
  <si>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</si>
  <si>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</si>
  <si>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</si>
  <si>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</si>
  <si>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</si>
  <si>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</si>
  <si>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</si>
  <si>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</si>
  <si>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</si>
  <si>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</si>
  <si>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</si>
  <si>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</si>
  <si>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</si>
  <si>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</si>
  <si>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</si>
  <si>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</si>
  <si>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</si>
  <si>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</si>
  <si>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</si>
  <si>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</si>
  <si>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</si>
  <si>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</si>
  <si>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</si>
  <si>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</si>
  <si>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</si>
  <si>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</si>
  <si>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</si>
  <si>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</si>
  <si>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</si>
  <si>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</si>
  <si>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</si>
  <si>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</si>
  <si>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</si>
  <si>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</si>
  <si>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</si>
  <si>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</si>
  <si>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</si>
  <si>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</si>
  <si>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</si>
  <si>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</si>
  <si>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</si>
  <si>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</si>
  <si>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</si>
  <si>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</si>
  <si>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</si>
  <si>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</si>
  <si>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</si>
  <si>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</si>
  <si>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</si>
  <si>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</si>
  <si>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</si>
  <si>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</si>
  <si>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</si>
  <si>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</si>
  <si>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</si>
  <si>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</si>
  <si>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</si>
  <si>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</si>
  <si>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</si>
  <si>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</si>
  <si>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</si>
  <si>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</si>
  <si>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</si>
  <si>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</si>
  <si>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</si>
  <si>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</si>
  <si>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</si>
  <si>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</si>
  <si>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</si>
  <si>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</si>
  <si>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</si>
  <si>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</si>
  <si>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</si>
  <si>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</si>
  <si>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</si>
  <si>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</si>
  <si>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</si>
  <si>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</si>
  <si>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</si>
  <si>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</si>
  <si>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</si>
  <si>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</si>
  <si>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</si>
  <si>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</si>
  <si>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</si>
  <si>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</si>
  <si>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</si>
  <si>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</si>
  <si>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</si>
  <si>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</si>
  <si>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</si>
  <si>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</si>
  <si>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</si>
  <si>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</si>
  <si>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</si>
  <si>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</si>
  <si>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</si>
  <si>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</si>
  <si>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</si>
  <si>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</si>
  <si>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</si>
  <si>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</si>
  <si>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</si>
  <si>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</si>
  <si>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</si>
  <si>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</si>
  <si>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</si>
  <si>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</si>
  <si>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</si>
  <si>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</si>
  <si>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</si>
  <si>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</si>
  <si>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</si>
  <si>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</si>
  <si>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</si>
  <si>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</si>
  <si>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</si>
  <si>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</si>
  <si>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</si>
  <si>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</si>
  <si>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</si>
  <si>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</si>
  <si>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</si>
  <si>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</si>
  <si>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</si>
  <si>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</si>
  <si>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</si>
  <si>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</si>
  <si>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</si>
  <si>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</si>
  <si>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</si>
  <si>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</si>
  <si>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</si>
  <si>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</si>
  <si>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</si>
  <si>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</si>
  <si>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</si>
  <si>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</si>
  <si>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</si>
  <si>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</si>
  <si>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</si>
  <si>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</si>
  <si>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</si>
  <si>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</si>
  <si>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</si>
  <si>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</si>
  <si>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</si>
  <si>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</si>
  <si>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</si>
  <si>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</si>
  <si>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</si>
  <si>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</si>
  <si>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</si>
  <si>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</si>
  <si>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</si>
  <si>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</si>
  <si>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</si>
  <si>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</si>
  <si>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</si>
  <si>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</si>
  <si>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</si>
  <si>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</si>
  <si>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</si>
  <si>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</si>
  <si>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</si>
  <si>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</si>
  <si>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</si>
  <si>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</si>
  <si>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</si>
  <si>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</si>
  <si>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</si>
  <si>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</si>
  <si>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</si>
  <si>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</si>
  <si>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</si>
  <si>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</si>
  <si>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</si>
  <si>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</si>
  <si>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</si>
  <si>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</si>
  <si>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</si>
  <si>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</si>
  <si>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</si>
  <si>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</si>
  <si>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</si>
  <si>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</si>
  <si>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</si>
  <si>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</si>
  <si>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</si>
  <si>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</si>
  <si>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</si>
  <si>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</si>
  <si>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</si>
  <si>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</si>
  <si>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</si>
  <si>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</si>
  <si>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</si>
  <si>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</si>
  <si>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</si>
  <si>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</si>
  <si>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</si>
  <si>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</si>
  <si>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</si>
  <si>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</si>
  <si>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</si>
  <si>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</si>
  <si>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</si>
  <si>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</si>
  <si>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</si>
  <si>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</si>
  <si>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</si>
  <si>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</si>
  <si>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</si>
  <si>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</si>
  <si>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</si>
  <si>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</si>
  <si>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</si>
  <si>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</si>
  <si>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</si>
  <si>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</si>
  <si>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</si>
  <si>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</si>
  <si>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</si>
  <si>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</si>
  <si>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</si>
  <si>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</si>
  <si>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</si>
  <si>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</si>
  <si>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</si>
  <si>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</si>
  <si>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</si>
  <si>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</si>
  <si>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</si>
  <si>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</si>
  <si>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</si>
  <si>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</si>
  <si>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</si>
  <si>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</si>
  <si>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</si>
  <si>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</si>
  <si>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</si>
  <si>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</si>
  <si>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</si>
  <si>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</si>
  <si>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</si>
  <si>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</si>
  <si>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</si>
  <si>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</si>
  <si>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</si>
  <si>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</si>
  <si>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</si>
  <si>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</si>
  <si>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</si>
  <si>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</si>
  <si>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</si>
  <si>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</si>
  <si>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</si>
  <si>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</si>
  <si>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</si>
  <si>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</si>
  <si>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</si>
  <si>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</si>
  <si>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</si>
  <si>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</si>
  <si>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</si>
  <si>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</si>
  <si>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</si>
  <si>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</si>
  <si>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</si>
  <si>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</si>
  <si>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</si>
  <si>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</si>
  <si>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</si>
  <si>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</si>
  <si>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</si>
  <si>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</si>
  <si>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</si>
  <si>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</si>
  <si>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</si>
  <si>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</si>
  <si>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</si>
  <si>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</si>
  <si>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</si>
  <si>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</si>
  <si>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</si>
  <si>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</si>
  <si>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</si>
  <si>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</si>
  <si>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</si>
  <si>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</si>
  <si>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</si>
  <si>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</si>
  <si>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</si>
  <si>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</si>
  <si>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</si>
  <si>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</si>
  <si>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</si>
  <si>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</si>
  <si>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</si>
  <si>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</si>
  <si>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</si>
  <si>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</si>
  <si>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</si>
  <si>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</si>
  <si>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</si>
  <si>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</si>
  <si>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</si>
  <si>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</si>
  <si>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</si>
  <si>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</si>
  <si>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</si>
  <si>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</si>
  <si>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</si>
  <si>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</si>
  <si>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</si>
  <si>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</si>
  <si>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</si>
  <si>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</si>
  <si>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</si>
  <si>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</si>
  <si>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</si>
  <si>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</si>
  <si>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</si>
  <si>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</si>
  <si>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</si>
  <si>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</si>
  <si>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</si>
  <si>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</si>
  <si>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</si>
  <si>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</si>
  <si>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</si>
  <si>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</si>
  <si>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</si>
  <si>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</si>
  <si>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</si>
  <si>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</si>
  <si>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</si>
  <si>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</si>
  <si>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</si>
  <si>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</si>
  <si>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</si>
  <si>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</si>
  <si>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</si>
  <si>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</si>
  <si>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</si>
  <si>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</si>
  <si>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</si>
  <si>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</si>
  <si>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</si>
  <si>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</si>
  <si>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</si>
  <si>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</si>
  <si>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</si>
  <si>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</si>
  <si>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</si>
  <si>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</si>
  <si>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</si>
  <si>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</si>
  <si>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</si>
  <si>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</si>
  <si>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</si>
  <si>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</si>
  <si>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</si>
  <si>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</si>
  <si>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</si>
  <si>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</si>
  <si>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</si>
  <si>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</si>
  <si>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</si>
  <si>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</si>
  <si>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</si>
  <si>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</si>
  <si>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</si>
  <si>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</si>
  <si>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</si>
  <si>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</si>
  <si>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</si>
  <si>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</si>
  <si>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</si>
  <si>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</si>
  <si>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</si>
  <si>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</si>
  <si>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</si>
  <si>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</si>
  <si>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</si>
  <si>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</si>
  <si>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</si>
  <si>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</si>
  <si>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</si>
  <si>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</si>
  <si>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</si>
  <si>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</si>
  <si>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</si>
  <si>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</si>
  <si>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</si>
  <si>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</si>
  <si>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</si>
  <si>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</si>
  <si>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</si>
  <si>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</si>
  <si>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</si>
  <si>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</si>
  <si>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</si>
  <si>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</si>
  <si>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</si>
  <si>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</si>
  <si>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</si>
  <si>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</si>
  <si>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</si>
  <si>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</si>
  <si>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</si>
  <si>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</si>
  <si>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</si>
  <si>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</si>
  <si>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</si>
  <si>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</si>
  <si>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</si>
  <si>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</si>
  <si>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</si>
  <si>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</si>
  <si>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</si>
  <si>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</si>
  <si>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</si>
  <si>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</si>
  <si>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</si>
  <si>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</si>
  <si>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</si>
  <si>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</si>
  <si>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</si>
  <si>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</si>
  <si>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</si>
  <si>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</si>
  <si>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</si>
  <si>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</si>
  <si>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</si>
  <si>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</si>
  <si>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</si>
  <si>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</si>
  <si>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</si>
  <si>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</si>
  <si>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</si>
  <si>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</si>
  <si>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</si>
  <si>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</si>
  <si>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</si>
  <si>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</si>
  <si>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</si>
  <si>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</si>
  <si>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</si>
  <si>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</si>
  <si>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</si>
  <si>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</si>
  <si>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</si>
  <si>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</si>
  <si>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</si>
  <si>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</si>
  <si>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</si>
  <si>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</si>
  <si>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</si>
  <si>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</si>
  <si>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</si>
  <si>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</si>
  <si>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</si>
  <si>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</si>
  <si>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</si>
  <si>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</si>
  <si>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</si>
  <si>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</si>
  <si>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</si>
  <si>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</si>
  <si>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</si>
  <si>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</si>
  <si>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</si>
  <si>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</si>
  <si>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</si>
  <si>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</si>
  <si>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</si>
  <si>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</si>
  <si>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</si>
  <si>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</si>
  <si>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</si>
  <si>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</si>
  <si>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</si>
  <si>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</si>
  <si>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</si>
  <si>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</si>
  <si>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</si>
  <si>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</si>
  <si>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</si>
  <si>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</si>
  <si>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</si>
  <si>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</si>
  <si>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</si>
  <si>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</si>
  <si>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</si>
  <si>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</si>
  <si>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</si>
  <si>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</si>
  <si>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</si>
  <si>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</si>
  <si>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</si>
  <si>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</si>
  <si>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</si>
  <si>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</si>
  <si>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</si>
  <si>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</si>
  <si>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</si>
  <si>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</si>
  <si>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</si>
  <si>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</si>
  <si>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</si>
  <si>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</si>
  <si>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</si>
  <si>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</si>
  <si>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</si>
  <si>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</si>
  <si>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</si>
  <si>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</si>
  <si>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</si>
  <si>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</si>
  <si>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</si>
  <si>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</si>
  <si>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</si>
  <si>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</si>
  <si>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</si>
  <si>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</si>
  <si>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</si>
  <si>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</si>
  <si>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</si>
  <si>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</si>
  <si>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</si>
  <si>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</si>
  <si>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</si>
  <si>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</si>
  <si>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</si>
  <si>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</si>
  <si>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</si>
  <si>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</si>
  <si>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</si>
  <si>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</si>
  <si>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</si>
  <si>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</si>
  <si>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</si>
  <si>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</si>
  <si>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</si>
  <si>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</si>
  <si>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</si>
  <si>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</si>
  <si>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</si>
  <si>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</si>
  <si>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</si>
  <si>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</si>
  <si>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</si>
  <si>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</si>
  <si>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</si>
  <si>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</si>
  <si>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</si>
  <si>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</si>
  <si>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</si>
  <si>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</si>
  <si>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</si>
  <si>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</si>
  <si>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</si>
  <si>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</si>
  <si>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</si>
  <si>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</si>
  <si>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</si>
  <si>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</si>
  <si>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</si>
  <si>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</si>
  <si>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</si>
  <si>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</si>
  <si>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</si>
  <si>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</si>
  <si>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</si>
  <si>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</si>
  <si>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</si>
  <si>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</si>
  <si>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</si>
  <si>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</si>
  <si>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</si>
  <si>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</si>
  <si>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</si>
  <si>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</si>
  <si>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</si>
  <si>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</si>
  <si>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</si>
  <si>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</si>
  <si>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</si>
  <si>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</si>
  <si>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</si>
  <si>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</si>
  <si>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</si>
  <si>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</si>
  <si>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</si>
  <si>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</si>
  <si>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</si>
  <si>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</si>
  <si>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</si>
  <si>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</si>
  <si>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</si>
  <si>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</si>
  <si>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</si>
  <si>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</si>
  <si>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</si>
  <si>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</si>
  <si>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</si>
  <si>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</si>
  <si>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</si>
  <si>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</si>
  <si>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</si>
  <si>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</si>
  <si>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</si>
  <si>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</si>
  <si>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</si>
  <si>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</si>
  <si>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</si>
  <si>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</si>
  <si>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</si>
  <si>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</si>
  <si>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</si>
  <si>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</si>
  <si>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</si>
  <si>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</si>
  <si>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</si>
  <si>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</si>
  <si>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</si>
  <si>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</si>
  <si>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</si>
  <si>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</si>
  <si>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</si>
  <si>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</si>
  <si>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</si>
  <si>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</si>
  <si>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</si>
  <si>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</si>
  <si>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</si>
  <si>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</si>
  <si>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</si>
  <si>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</si>
  <si>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</si>
  <si>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</si>
  <si>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</si>
  <si>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</si>
  <si>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</si>
  <si>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</si>
  <si>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</si>
  <si>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</si>
  <si>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</si>
  <si>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</si>
  <si>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</si>
  <si>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</si>
  <si>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</si>
  <si>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</si>
  <si>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</si>
  <si>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</si>
  <si>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</si>
  <si>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</si>
  <si>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</si>
  <si>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</si>
  <si>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</si>
  <si>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</si>
  <si>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</si>
  <si>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</si>
  <si>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</si>
  <si>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</si>
  <si>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</si>
  <si>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</si>
  <si>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</si>
  <si>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</si>
  <si>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</si>
  <si>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</si>
  <si>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</si>
  <si>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</si>
  <si>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</si>
  <si>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</si>
  <si>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</si>
  <si>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</si>
  <si>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</si>
  <si>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</si>
  <si>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</si>
  <si>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</si>
  <si>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</si>
  <si>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</si>
  <si>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</si>
  <si>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</si>
  <si>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</si>
  <si>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</si>
  <si>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</si>
  <si>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</si>
  <si>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</si>
  <si>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</si>
  <si>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</si>
  <si>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</si>
  <si>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</si>
  <si>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</si>
  <si>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</si>
  <si>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</si>
  <si>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</si>
  <si>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</si>
  <si>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</si>
  <si>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</si>
  <si>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</si>
  <si>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</si>
  <si>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</si>
  <si>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</si>
  <si>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</si>
  <si>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</si>
  <si>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</si>
  <si>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</si>
  <si>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</si>
  <si>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</si>
  <si>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</si>
  <si>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</si>
  <si>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</si>
  <si>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</si>
  <si>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</si>
  <si>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</si>
  <si>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</si>
  <si>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</si>
  <si>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</si>
  <si>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</si>
  <si>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</si>
  <si>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</si>
  <si>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</si>
  <si>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</si>
  <si>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</si>
  <si>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</si>
  <si>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</si>
  <si>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</si>
  <si>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</si>
  <si>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</si>
  <si>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</si>
  <si>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</si>
  <si>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</si>
  <si>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</si>
  <si>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</si>
  <si>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</si>
  <si>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</si>
  <si>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</si>
  <si>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</si>
  <si>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</si>
  <si>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</si>
  <si>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</si>
  <si>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</si>
  <si>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</si>
  <si>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</si>
  <si>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</si>
  <si>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</si>
  <si>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</si>
  <si>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</si>
  <si>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</si>
  <si>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</si>
  <si>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</si>
  <si>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</si>
  <si>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</si>
  <si>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</si>
  <si>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</si>
  <si>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</si>
  <si>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</si>
  <si>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</si>
  <si>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</si>
  <si>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</si>
  <si>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</si>
  <si>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</si>
  <si>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</si>
  <si>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</si>
  <si>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</si>
  <si>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</si>
  <si>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</si>
  <si>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</si>
  <si>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</si>
  <si>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</si>
  <si>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</si>
  <si>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</si>
  <si>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</si>
  <si>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</si>
  <si>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</si>
  <si>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</si>
  <si>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</si>
  <si>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</si>
  <si>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</si>
  <si>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</si>
  <si>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</si>
  <si>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</si>
  <si>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</si>
  <si>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</si>
  <si>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</si>
  <si>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</si>
  <si>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</si>
  <si>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</si>
  <si>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</si>
  <si>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</si>
  <si>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</si>
  <si>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</si>
  <si>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</si>
  <si>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</si>
  <si>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</si>
  <si>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</si>
  <si>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</si>
  <si>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</si>
  <si>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</si>
  <si>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</si>
  <si>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</si>
  <si>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</si>
  <si>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</si>
  <si>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</si>
  <si>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</si>
  <si>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</si>
  <si>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</si>
  <si>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</si>
  <si>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</si>
  <si>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</si>
  <si>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</si>
  <si>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</si>
  <si>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</si>
  <si>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</si>
  <si>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</si>
  <si>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</si>
  <si>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</si>
  <si>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</si>
  <si>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</si>
  <si>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</si>
  <si>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</si>
  <si>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</si>
  <si>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</si>
  <si>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</si>
  <si>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</si>
  <si>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</si>
  <si>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</si>
  <si>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</si>
  <si>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</si>
  <si>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</si>
  <si>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</si>
  <si>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</si>
  <si>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</si>
  <si>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</si>
  <si>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</si>
  <si>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</si>
  <si>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</si>
  <si>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</si>
  <si>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</si>
  <si>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</si>
  <si>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</si>
  <si>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</si>
  <si>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</si>
  <si>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</si>
  <si>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</si>
  <si>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</si>
  <si>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</si>
  <si>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</si>
  <si>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</si>
  <si>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</si>
  <si>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</si>
  <si>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</si>
  <si>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</si>
  <si>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</si>
  <si>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</si>
  <si>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</si>
  <si>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</si>
  <si>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</si>
  <si>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</si>
  <si>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</si>
  <si>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</si>
  <si>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</si>
  <si>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</si>
  <si>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</si>
  <si>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</si>
  <si>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</si>
  <si>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</si>
  <si>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</si>
  <si>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</si>
  <si>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</si>
  <si>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</si>
  <si>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</si>
  <si>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</si>
  <si>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</si>
  <si>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</si>
  <si>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</si>
  <si>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</si>
  <si>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</si>
  <si>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</si>
  <si>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</si>
  <si>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</si>
  <si>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</si>
  <si>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</si>
  <si>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</si>
  <si>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</si>
  <si>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</si>
  <si>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</si>
  <si>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</si>
  <si>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</si>
  <si>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</si>
  <si>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</si>
  <si>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</si>
  <si>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</si>
  <si>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</si>
  <si>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</si>
  <si>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</si>
  <si>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</si>
  <si>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</si>
  <si>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</si>
  <si>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</si>
  <si>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</si>
  <si>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</si>
  <si>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</si>
  <si>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</si>
  <si>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</si>
  <si>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</si>
  <si>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</si>
  <si>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</si>
  <si>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</si>
  <si>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</si>
  <si>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</si>
  <si>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</si>
  <si>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</si>
  <si>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</si>
  <si>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</si>
  <si>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</si>
  <si>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</si>
  <si>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</si>
  <si>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</si>
  <si>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</si>
  <si>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</si>
  <si>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</si>
  <si>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</si>
  <si>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</si>
  <si>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</si>
  <si>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</si>
  <si>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</si>
  <si>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</si>
  <si>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</si>
  <si>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</si>
  <si>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</si>
  <si>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</si>
  <si>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</si>
  <si>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</si>
  <si>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</si>
  <si>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</si>
  <si>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</si>
  <si>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</si>
  <si>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</si>
  <si>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</si>
  <si>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</si>
  <si>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</si>
  <si>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</si>
  <si>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</si>
  <si>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</si>
  <si>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</si>
  <si>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</si>
  <si>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</si>
  <si>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</si>
  <si>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</si>
  <si>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</si>
  <si>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</si>
  <si>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</si>
  <si>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</si>
  <si>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</si>
  <si>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</si>
  <si>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</si>
  <si>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</si>
  <si>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</si>
  <si>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</si>
  <si>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</si>
  <si>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</si>
  <si>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</si>
  <si>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</si>
  <si>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</si>
  <si>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</si>
  <si>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</si>
  <si>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</si>
  <si>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</si>
  <si>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</si>
  <si>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</si>
  <si>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</si>
  <si>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</si>
  <si>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</si>
  <si>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</si>
  <si>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</si>
  <si>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</si>
  <si>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</si>
  <si>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</si>
  <si>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</si>
  <si>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</si>
  <si>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</si>
  <si>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</si>
  <si>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</si>
  <si>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</si>
  <si>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</si>
  <si>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</si>
  <si>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</si>
  <si>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</si>
  <si>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</si>
  <si>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</si>
  <si>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</si>
  <si>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</si>
  <si>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</si>
  <si>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</si>
  <si>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</si>
  <si>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</si>
  <si>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</si>
  <si>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</si>
  <si>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</si>
  <si>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</si>
  <si>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</si>
  <si>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</si>
  <si>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</si>
  <si>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</si>
  <si>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</si>
  <si>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</si>
  <si>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</si>
  <si>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</si>
  <si>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</si>
  <si>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</si>
  <si>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</si>
  <si>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</si>
  <si>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</si>
  <si>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</si>
  <si>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</si>
  <si>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</si>
  <si>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</si>
  <si>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</si>
  <si>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</si>
  <si>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</si>
  <si>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</si>
  <si>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</si>
  <si>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</si>
  <si>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</si>
  <si>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</si>
  <si>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</si>
  <si>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</si>
  <si>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</si>
  <si>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</si>
  <si>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</si>
  <si>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</si>
  <si>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</si>
  <si>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</si>
  <si>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</si>
  <si>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</si>
  <si>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</si>
  <si>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</si>
  <si>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</si>
  <si>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</si>
  <si>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</si>
  <si>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</si>
  <si>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</si>
  <si>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</si>
  <si>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</si>
  <si>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</si>
  <si>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</si>
  <si>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</si>
  <si>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</si>
  <si>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</si>
  <si>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</si>
  <si>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</si>
  <si>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</si>
  <si>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</si>
  <si>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</si>
  <si>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</si>
  <si>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</si>
  <si>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</si>
  <si>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</si>
  <si>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</si>
  <si>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</si>
  <si>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</si>
  <si>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</si>
  <si>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</si>
  <si>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</si>
  <si>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</si>
  <si>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</si>
  <si>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</si>
  <si>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</si>
  <si>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</si>
  <si>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</si>
  <si>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</si>
  <si>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</si>
  <si>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</si>
  <si>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</si>
  <si>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</si>
  <si>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</si>
  <si>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</si>
  <si>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</si>
  <si>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</si>
  <si>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</si>
  <si>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</si>
  <si>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</si>
  <si>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</si>
  <si>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</si>
  <si>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</si>
  <si>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</si>
  <si>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</si>
  <si>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</si>
  <si>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</si>
  <si>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</si>
  <si>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</si>
  <si>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</si>
  <si>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</si>
  <si>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</si>
  <si>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</si>
  <si>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</si>
  <si>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</si>
  <si>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</si>
  <si>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</si>
  <si>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</si>
  <si>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</si>
  <si>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</si>
  <si>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</si>
  <si>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</si>
  <si>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</si>
  <si>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</si>
  <si>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</si>
  <si>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</si>
  <si>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</si>
  <si>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</si>
  <si>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</si>
  <si>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</si>
  <si>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</si>
  <si>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</si>
  <si>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</si>
  <si>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</si>
  <si>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</si>
  <si>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</si>
  <si>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</si>
  <si>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</si>
  <si>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</si>
  <si>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</si>
  <si>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</si>
  <si>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</si>
  <si>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</si>
  <si>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</si>
  <si>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</si>
  <si>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</si>
  <si>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</si>
  <si>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</si>
  <si>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</si>
  <si>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</si>
  <si>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</si>
  <si>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</si>
  <si>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</si>
  <si>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</si>
  <si>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</si>
  <si>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</si>
  <si>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</si>
  <si>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</si>
  <si>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</si>
  <si>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</si>
  <si>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</si>
  <si>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</si>
  <si>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</si>
  <si>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</si>
  <si>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</si>
  <si>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</si>
  <si>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</si>
  <si>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</si>
  <si>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</si>
  <si>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</si>
  <si>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</si>
  <si>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</si>
  <si>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</si>
  <si>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</si>
  <si>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</si>
  <si>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</si>
  <si>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</si>
  <si>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</si>
  <si>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</si>
  <si>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</si>
  <si>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</si>
  <si>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</si>
  <si>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</si>
  <si>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</si>
  <si>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</si>
  <si>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</si>
  <si>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</si>
  <si>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</si>
  <si>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</si>
  <si>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</si>
  <si>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</si>
  <si>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</si>
  <si>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</si>
  <si>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</si>
  <si>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</si>
  <si>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</si>
  <si>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</si>
  <si>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</si>
  <si>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</si>
  <si>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</si>
  <si>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</si>
  <si>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</si>
  <si>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</si>
  <si>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</si>
  <si>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</si>
  <si>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</si>
  <si>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</si>
  <si>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</si>
  <si>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</si>
  <si>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</si>
  <si>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</si>
  <si>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</si>
  <si>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</si>
  <si>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</si>
  <si>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</si>
  <si>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</si>
  <si>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</si>
  <si>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</si>
  <si>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</si>
  <si>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</si>
  <si>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</si>
  <si>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</si>
  <si>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</si>
  <si>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</si>
  <si>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</si>
  <si>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</si>
  <si>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</si>
  <si>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</si>
  <si>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</si>
  <si>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</si>
  <si>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</si>
  <si>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</si>
  <si>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</si>
  <si>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</si>
  <si>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</si>
  <si>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</si>
  <si>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</si>
  <si>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</si>
  <si>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</si>
  <si>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</si>
  <si>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</si>
  <si>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</si>
  <si>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</si>
  <si>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</si>
  <si>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</si>
  <si>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</si>
  <si>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</si>
  <si>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</si>
  <si>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</si>
  <si>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</si>
  <si>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</si>
  <si>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</si>
  <si>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</si>
  <si>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</si>
  <si>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</si>
  <si>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</si>
  <si>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</si>
  <si>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</si>
  <si>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</si>
  <si>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</si>
  <si>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</si>
  <si>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</si>
  <si>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</si>
  <si>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</si>
  <si>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</si>
  <si>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</si>
  <si>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</si>
  <si>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</si>
  <si>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</si>
  <si>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</si>
  <si>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</si>
  <si>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</si>
  <si>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</si>
  <si>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</si>
  <si>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</si>
  <si>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</si>
  <si>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</si>
  <si>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</si>
  <si>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</si>
  <si>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</si>
  <si>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</si>
  <si>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</si>
  <si>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</si>
  <si>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</si>
  <si>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</si>
  <si>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</si>
  <si>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</si>
  <si>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</si>
  <si>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</si>
  <si>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</si>
  <si>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</si>
  <si>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</si>
  <si>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</si>
  <si>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</si>
  <si>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</si>
  <si>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</si>
  <si>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</si>
  <si>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</si>
  <si>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</si>
  <si>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</si>
  <si>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</si>
  <si>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</si>
  <si>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</si>
  <si>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</si>
  <si>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</si>
  <si>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</si>
  <si>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</si>
  <si>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</si>
  <si>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</si>
  <si>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</si>
  <si>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</si>
  <si>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</si>
  <si>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</si>
  <si>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</si>
  <si>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</si>
  <si>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</si>
  <si>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</si>
  <si>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</si>
  <si>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</si>
  <si>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</si>
  <si>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</si>
  <si>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</si>
  <si>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</si>
  <si>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</si>
  <si>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</si>
  <si>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</si>
  <si>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</si>
  <si>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</si>
  <si>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</si>
  <si>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</si>
  <si>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</si>
  <si>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</si>
  <si>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</si>
  <si>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</si>
  <si>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</si>
  <si>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</si>
  <si>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</si>
  <si>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</si>
  <si>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</si>
  <si>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</si>
  <si>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</si>
  <si>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</si>
  <si>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</si>
  <si>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</si>
  <si>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</si>
  <si>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</si>
  <si>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</si>
  <si>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</si>
  <si>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</si>
  <si>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</si>
  <si>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</si>
  <si>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</si>
  <si>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</si>
  <si>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</si>
  <si>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</si>
  <si>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</si>
  <si>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</si>
  <si>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</si>
  <si>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</si>
  <si>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</si>
  <si>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</si>
  <si>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</si>
  <si>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</si>
  <si>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</si>
  <si>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</si>
  <si>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</si>
  <si>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</si>
  <si>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</si>
  <si>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</si>
  <si>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</si>
  <si>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</si>
  <si>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</si>
  <si>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</si>
  <si>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</si>
  <si>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</si>
  <si>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</si>
  <si>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</si>
  <si>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</si>
  <si>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</si>
  <si>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</si>
  <si>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</si>
  <si>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</si>
  <si>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</si>
  <si>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</si>
  <si>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</si>
  <si>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</si>
  <si>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</si>
  <si>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</si>
  <si>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</si>
  <si>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</si>
  <si>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</si>
  <si>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</si>
  <si>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</si>
  <si>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</si>
  <si>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</si>
  <si>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</si>
  <si>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</si>
  <si>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</si>
  <si>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</si>
  <si>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</si>
  <si>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</si>
  <si>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</si>
  <si>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</si>
  <si>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</si>
  <si>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</si>
  <si>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</si>
  <si>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</si>
  <si>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</si>
  <si>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</si>
  <si>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</si>
  <si>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</si>
  <si>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</si>
  <si>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</si>
  <si>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</si>
  <si>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</si>
  <si>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</si>
  <si>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</si>
  <si>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</si>
  <si>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</si>
  <si>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</si>
  <si>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</si>
  <si>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</si>
  <si>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</si>
  <si>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</si>
  <si>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</si>
  <si>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</si>
  <si>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</si>
  <si>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</si>
  <si>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</si>
  <si>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</si>
  <si>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</si>
  <si>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</si>
  <si>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</si>
  <si>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</si>
  <si>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</si>
  <si>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</si>
  <si>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</si>
  <si>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</si>
  <si>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</si>
  <si>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</si>
  <si>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</si>
  <si>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</si>
  <si>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</si>
  <si>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</si>
  <si>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</si>
  <si>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</si>
  <si>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</si>
  <si>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</si>
  <si>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</si>
  <si>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</si>
  <si>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</si>
  <si>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</si>
  <si>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</si>
  <si>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</si>
  <si>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</si>
  <si>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</si>
  <si>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</si>
  <si>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</si>
  <si>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</si>
  <si>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</si>
  <si>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</si>
  <si>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</si>
  <si>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</si>
  <si>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</si>
  <si>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</si>
  <si>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</si>
  <si>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</si>
  <si>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</si>
  <si>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</si>
  <si>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</si>
  <si>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</si>
  <si>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</si>
  <si>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</si>
  <si>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</si>
  <si>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</si>
  <si>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</si>
  <si>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</si>
  <si>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</si>
  <si>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</si>
  <si>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</si>
  <si>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</si>
  <si>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</si>
  <si>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</si>
  <si>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</si>
  <si>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</si>
  <si>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</si>
  <si>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</si>
  <si>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</si>
  <si>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</si>
  <si>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</si>
  <si>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</si>
  <si>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</si>
  <si>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</si>
  <si>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</si>
  <si>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</si>
  <si>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</si>
  <si>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</si>
  <si>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</si>
  <si>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</si>
  <si>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</si>
  <si>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</si>
  <si>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</si>
  <si>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</si>
  <si>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</si>
  <si>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</si>
  <si>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</si>
  <si>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</si>
  <si>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</si>
  <si>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</si>
  <si>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</si>
  <si>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</si>
  <si>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</si>
  <si>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</si>
  <si>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</si>
  <si>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</si>
  <si>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</si>
  <si>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</si>
  <si>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</si>
  <si>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</si>
  <si>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</si>
  <si>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</si>
  <si>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</si>
  <si>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</si>
  <si>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</si>
  <si>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</si>
  <si>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</si>
  <si>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</si>
  <si>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</si>
  <si>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</si>
  <si>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</si>
  <si>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</si>
  <si>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</si>
  <si>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</si>
  <si>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</si>
  <si>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</si>
  <si>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</si>
  <si>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</si>
  <si>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</si>
  <si>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</si>
  <si>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</si>
  <si>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</si>
  <si>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</si>
  <si>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</si>
  <si>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</si>
  <si>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</si>
  <si>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</si>
  <si>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</si>
  <si>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</si>
  <si>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</si>
  <si>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</si>
  <si>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</si>
  <si>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</si>
  <si>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</si>
  <si>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</si>
  <si>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</si>
  <si>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</si>
  <si>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</si>
  <si>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</si>
  <si>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</si>
  <si>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</si>
  <si>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</si>
  <si>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</si>
  <si>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</si>
  <si>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</si>
  <si>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</si>
  <si>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</si>
  <si>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</si>
  <si>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</si>
  <si>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</si>
  <si>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</si>
  <si>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</si>
  <si>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</si>
  <si>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</si>
  <si>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</si>
  <si>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</si>
  <si>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</si>
  <si>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</si>
  <si>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</si>
  <si>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</si>
  <si>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</si>
  <si>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</si>
  <si>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</si>
  <si>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</si>
  <si>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</si>
  <si>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</si>
  <si>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</si>
  <si>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</si>
  <si>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</si>
  <si>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</si>
  <si>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</si>
  <si>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</si>
  <si>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</si>
  <si>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</si>
  <si>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</si>
  <si>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</si>
  <si>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</si>
  <si>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</si>
  <si>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</si>
  <si>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</si>
  <si>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</si>
  <si>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</si>
  <si>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</si>
  <si>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</si>
  <si>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</si>
  <si>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</si>
  <si>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</si>
  <si>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</si>
  <si>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</si>
  <si>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</si>
  <si>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</si>
  <si>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</si>
  <si>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</si>
  <si>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</si>
  <si>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</si>
  <si>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</si>
  <si>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</si>
  <si>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</si>
  <si>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</si>
  <si>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</si>
  <si>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</si>
  <si>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</si>
  <si>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</si>
  <si>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</si>
  <si>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</si>
  <si>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</si>
  <si>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</si>
  <si>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</si>
  <si>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</si>
  <si>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</si>
  <si>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</si>
  <si>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</si>
  <si>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</si>
  <si>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</si>
  <si>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</si>
  <si>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</si>
  <si>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</si>
  <si>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</si>
  <si>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</si>
  <si>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</si>
  <si>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</si>
  <si>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</si>
  <si>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</si>
  <si>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</si>
  <si>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</si>
  <si>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</si>
  <si>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</si>
  <si>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</si>
  <si>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</si>
  <si>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</si>
  <si>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</si>
  <si>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</si>
  <si>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</si>
  <si>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</si>
  <si>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</si>
  <si>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</si>
  <si>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</si>
  <si>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</si>
  <si>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</si>
  <si>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</si>
  <si>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</si>
  <si>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</si>
  <si>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</si>
  <si>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</si>
  <si>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</si>
  <si>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</si>
  <si>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</si>
  <si>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</si>
  <si>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</si>
  <si>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</si>
  <si>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</si>
  <si>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</si>
  <si>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</si>
  <si>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</si>
  <si>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</si>
  <si>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</si>
  <si>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</si>
  <si>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</si>
  <si>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</si>
  <si>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</si>
  <si>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</si>
  <si>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</si>
  <si>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</si>
  <si>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</si>
  <si>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</si>
  <si>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</si>
  <si>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</si>
  <si>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</si>
  <si>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</si>
  <si>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</si>
  <si>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</si>
  <si>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</si>
  <si>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</si>
  <si>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</si>
  <si>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</si>
  <si>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</si>
  <si>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</si>
  <si>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</si>
  <si>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</si>
  <si>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</si>
  <si>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</si>
  <si>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</si>
  <si>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</si>
  <si>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</si>
  <si>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</si>
  <si>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</si>
  <si>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</si>
  <si>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</si>
  <si>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</si>
  <si>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</si>
  <si>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</si>
  <si>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</si>
  <si>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</si>
  <si>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</si>
  <si>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</si>
  <si>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</si>
  <si>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</si>
  <si>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</si>
  <si>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</si>
  <si>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</si>
  <si>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</si>
  <si>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</si>
  <si>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</si>
  <si>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</si>
  <si>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</si>
  <si>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</si>
  <si>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</si>
  <si>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</si>
  <si>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</si>
  <si>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</si>
  <si>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</si>
  <si>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</si>
  <si>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</si>
  <si>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</si>
  <si>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</si>
  <si>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</si>
  <si>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</si>
  <si>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</si>
  <si>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</si>
  <si>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</si>
  <si>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</si>
  <si>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</si>
  <si>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</si>
  <si>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</si>
  <si>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</si>
  <si>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</si>
  <si>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</si>
  <si>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</si>
  <si>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</si>
  <si>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</si>
  <si>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</si>
  <si>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</si>
  <si>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</si>
  <si>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</si>
  <si>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</si>
  <si>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</si>
  <si>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</si>
  <si>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</si>
  <si>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</si>
  <si>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</si>
  <si>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</si>
  <si>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</si>
  <si>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</si>
  <si>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</si>
  <si>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</si>
  <si>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</si>
  <si>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</si>
  <si>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</si>
  <si>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</si>
  <si>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</si>
  <si>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</si>
  <si>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</si>
  <si>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</si>
  <si>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</si>
  <si>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</si>
  <si>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</si>
  <si>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</si>
  <si>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</si>
  <si>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</si>
  <si>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</si>
  <si>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</si>
  <si>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</si>
  <si>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</si>
  <si>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</si>
  <si>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</si>
  <si>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</si>
  <si>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</si>
  <si>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</si>
  <si>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</si>
  <si>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</si>
  <si>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</si>
  <si>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</si>
  <si>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</si>
  <si>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</si>
  <si>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</si>
  <si>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</si>
  <si>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</si>
  <si>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</si>
  <si>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</si>
  <si>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</si>
  <si>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</si>
  <si>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</si>
  <si>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</si>
  <si>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</si>
  <si>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</si>
  <si>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</si>
  <si>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</si>
  <si>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</si>
  <si>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</si>
  <si>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</si>
  <si>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</si>
  <si>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</si>
  <si>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</si>
  <si>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</si>
  <si>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</si>
  <si>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</si>
  <si>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</si>
  <si>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</si>
  <si>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</si>
  <si>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</si>
  <si>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</si>
  <si>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</si>
  <si>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</si>
  <si>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</si>
  <si>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</si>
  <si>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</si>
  <si>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</si>
  <si>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</si>
  <si>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</si>
  <si>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</si>
  <si>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</si>
  <si>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</si>
  <si>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</si>
  <si>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</si>
  <si>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</si>
  <si>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</si>
  <si>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</si>
  <si>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</si>
  <si>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</si>
  <si>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</si>
  <si>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</si>
  <si>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</si>
  <si>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</si>
  <si>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</si>
  <si>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</si>
  <si>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</si>
  <si>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</si>
  <si>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</si>
  <si>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</si>
  <si>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</si>
  <si>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</si>
  <si>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</si>
  <si>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</si>
  <si>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</si>
  <si>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</si>
  <si>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</si>
  <si>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</si>
  <si>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</si>
  <si>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</si>
  <si>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</si>
  <si>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</si>
  <si>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</si>
  <si>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</si>
  <si>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</si>
  <si>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</si>
  <si>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</si>
  <si>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</si>
  <si>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</si>
  <si>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</si>
  <si>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</si>
  <si>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</si>
  <si>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</si>
  <si>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</si>
  <si>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</si>
  <si>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</si>
  <si>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</si>
  <si>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</si>
  <si>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</si>
  <si>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</si>
  <si>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</si>
  <si>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</si>
  <si>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</si>
  <si>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</si>
  <si>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</si>
  <si>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</si>
  <si>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</si>
  <si>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</si>
  <si>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</si>
  <si>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</si>
  <si>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</si>
  <si>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</si>
  <si>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</si>
  <si>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</si>
  <si>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</si>
  <si>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</si>
  <si>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</si>
  <si>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</si>
  <si>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</si>
  <si>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</si>
  <si>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</si>
  <si>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</si>
  <si>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</si>
  <si>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</si>
  <si>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</si>
  <si>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</si>
  <si>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</si>
  <si>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</si>
  <si>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</si>
  <si>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</si>
  <si>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</si>
  <si>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</si>
  <si>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</si>
  <si>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</si>
  <si>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</si>
  <si>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</si>
  <si>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</si>
  <si>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</si>
  <si>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</si>
  <si>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</si>
  <si>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</si>
  <si>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</si>
  <si>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</si>
  <si>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</si>
  <si>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</si>
  <si>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</si>
  <si>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</si>
  <si>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</si>
  <si>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</si>
  <si>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</si>
  <si>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</si>
  <si>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</si>
  <si>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</si>
  <si>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</si>
  <si>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</si>
  <si>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</si>
  <si>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</si>
  <si>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</si>
  <si>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</si>
  <si>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</si>
  <si>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</si>
  <si>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</si>
  <si>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</si>
  <si>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</si>
  <si>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</si>
  <si>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</si>
  <si>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</si>
  <si>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</si>
  <si>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</si>
  <si>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</si>
  <si>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</si>
  <si>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</si>
  <si>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</si>
  <si>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</si>
  <si>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</si>
  <si>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</si>
  <si>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</si>
  <si>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</si>
  <si>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</si>
  <si>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</si>
  <si>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</si>
  <si>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</si>
  <si>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</si>
  <si>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</si>
  <si>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</si>
  <si>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</si>
  <si>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</si>
  <si>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</si>
  <si>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</si>
  <si>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</si>
  <si>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</si>
  <si>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</si>
  <si>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</si>
  <si>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</si>
  <si>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</si>
  <si>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</si>
  <si>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</si>
  <si>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</si>
  <si>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</si>
  <si>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</si>
  <si>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</si>
  <si>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</si>
  <si>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</si>
  <si>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</si>
  <si>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</si>
  <si>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</si>
  <si>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</si>
  <si>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</si>
  <si>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</si>
  <si>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</si>
  <si>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</si>
  <si>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</si>
  <si>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</si>
  <si>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</si>
  <si>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</si>
  <si>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</si>
  <si>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</si>
  <si>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</si>
  <si>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</si>
  <si>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</si>
  <si>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</si>
  <si>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</si>
  <si>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</si>
  <si>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</si>
  <si>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</si>
  <si>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</si>
  <si>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</si>
  <si>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</si>
  <si>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</si>
  <si>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</si>
  <si>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</si>
  <si>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</si>
  <si>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</si>
  <si>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</si>
  <si>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</si>
  <si>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</si>
  <si>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</si>
  <si>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</si>
  <si>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</si>
  <si>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</si>
  <si>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</si>
  <si>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</si>
  <si>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</si>
  <si>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</si>
  <si>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</si>
  <si>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</si>
  <si>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</si>
  <si>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</si>
  <si>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</si>
  <si>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</si>
  <si>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</si>
  <si>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</si>
  <si>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</si>
  <si>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</si>
  <si>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</si>
  <si>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</si>
  <si>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</si>
  <si>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</si>
  <si>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</si>
  <si>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</si>
  <si>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</si>
  <si>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</si>
  <si>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</si>
  <si>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</si>
  <si>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</si>
  <si>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</si>
  <si>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</si>
  <si>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</si>
  <si>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</si>
  <si>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</si>
  <si>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</si>
  <si>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</si>
  <si>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</si>
  <si>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</si>
  <si>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</si>
  <si>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</si>
  <si>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</si>
  <si>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</si>
  <si>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</si>
  <si>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</si>
  <si>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</si>
  <si>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</si>
  <si>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</si>
  <si>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</si>
  <si>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</si>
  <si>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</si>
  <si>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</si>
  <si>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</si>
  <si>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</si>
  <si>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</si>
  <si>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</si>
  <si>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</si>
  <si>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</si>
  <si>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</si>
  <si>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</si>
  <si>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</si>
  <si>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</si>
  <si>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</si>
  <si>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</si>
  <si>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</si>
  <si>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</si>
  <si>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</si>
  <si>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</si>
  <si>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</si>
  <si>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</si>
  <si>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</si>
  <si>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</si>
  <si>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</si>
  <si>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</si>
  <si>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</si>
  <si>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</si>
  <si>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</si>
  <si>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</si>
  <si>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</si>
  <si>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</si>
  <si>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</si>
  <si>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</si>
  <si>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</si>
  <si>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</si>
  <si>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</si>
  <si>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</si>
  <si>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</si>
  <si>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</si>
  <si>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</si>
  <si>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</si>
  <si>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</si>
  <si>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</si>
  <si>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</si>
  <si>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</si>
  <si>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</si>
  <si>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</si>
  <si>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</si>
  <si>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</si>
  <si>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</si>
  <si>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</si>
  <si>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</si>
  <si>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</si>
  <si>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</si>
  <si>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</si>
  <si>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</si>
  <si>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</si>
  <si>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</si>
  <si>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</si>
  <si>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</si>
  <si>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</si>
  <si>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</si>
  <si>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</si>
  <si>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</si>
  <si>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</si>
  <si>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</si>
  <si>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</si>
  <si>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</si>
  <si>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</si>
  <si>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</si>
  <si>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</si>
  <si>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</si>
  <si>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</si>
  <si>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</si>
  <si>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</si>
  <si>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</si>
  <si>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</si>
  <si>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</si>
  <si>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</si>
  <si>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</si>
  <si>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</si>
  <si>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</si>
  <si>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</si>
  <si>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</si>
  <si>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</si>
  <si>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</si>
  <si>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</si>
  <si>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</si>
  <si>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</si>
  <si>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</si>
  <si>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</si>
  <si>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</si>
  <si>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</si>
  <si>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</si>
  <si>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</si>
  <si>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</si>
  <si>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</si>
  <si>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</si>
  <si>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</si>
  <si>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</si>
  <si>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</si>
  <si>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</si>
  <si>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</si>
  <si>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</si>
  <si>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</si>
  <si>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</si>
  <si>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</si>
  <si>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</si>
  <si>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</si>
  <si>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</si>
  <si>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</si>
  <si>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</si>
  <si>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</si>
  <si>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</si>
  <si>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</si>
  <si>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</si>
  <si>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</si>
  <si>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</si>
  <si>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</si>
  <si>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</si>
  <si>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</si>
  <si>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</si>
  <si>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</si>
  <si>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</si>
  <si>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</si>
  <si>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</si>
  <si>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</si>
  <si>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</si>
  <si>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</si>
  <si>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</si>
  <si>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</si>
  <si>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</si>
  <si>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</si>
  <si>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</si>
  <si>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</si>
  <si>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</si>
  <si>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</si>
  <si>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</si>
  <si>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</si>
  <si>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</si>
  <si>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</si>
  <si>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</si>
  <si>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</si>
  <si>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</si>
  <si>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</si>
  <si>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</si>
  <si>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</si>
  <si>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</si>
  <si>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</si>
  <si>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</si>
  <si>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</si>
  <si>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</si>
  <si>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</si>
  <si>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</si>
  <si>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</si>
  <si>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</si>
  <si>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</si>
  <si>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</si>
  <si>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</si>
  <si>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</si>
  <si>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</si>
  <si>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</si>
  <si>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</si>
  <si>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</si>
  <si>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</si>
  <si>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</si>
  <si>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</si>
  <si>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</si>
  <si>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</si>
  <si>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</si>
  <si>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</si>
  <si>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</si>
  <si>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</si>
  <si>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</si>
  <si>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</si>
  <si>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</si>
  <si>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</si>
  <si>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</si>
  <si>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</si>
  <si>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</si>
  <si>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</si>
  <si>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</si>
  <si>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</si>
  <si>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</si>
  <si>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</si>
  <si>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</si>
  <si>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</si>
  <si>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</si>
  <si>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</si>
  <si>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</si>
  <si>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</si>
  <si>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</si>
  <si>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</si>
  <si>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</si>
  <si>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</si>
  <si>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</si>
  <si>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</si>
  <si>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</si>
  <si>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</si>
  <si>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</si>
  <si>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</si>
  <si>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</si>
  <si>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</si>
  <si>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</si>
  <si>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</si>
  <si>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</si>
  <si>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</si>
  <si>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</si>
  <si>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</si>
  <si>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</si>
  <si>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</si>
  <si>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</si>
  <si>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</si>
  <si>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</si>
  <si>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</si>
  <si>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</si>
  <si>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</si>
  <si>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</si>
  <si>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</si>
  <si>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</si>
  <si>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</si>
  <si>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</si>
  <si>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</si>
  <si>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</si>
  <si>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</si>
  <si>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</si>
  <si>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</si>
  <si>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</si>
  <si>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</si>
  <si>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</si>
  <si>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</si>
  <si>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</si>
  <si>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</si>
  <si>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</si>
  <si>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</si>
  <si>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</si>
  <si>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</si>
  <si>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</si>
  <si>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</si>
  <si>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</si>
  <si>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</si>
  <si>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</si>
  <si>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</si>
  <si>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</si>
  <si>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</si>
  <si>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</si>
  <si>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</si>
  <si>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</si>
  <si>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</si>
  <si>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</si>
  <si>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</si>
  <si>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</si>
  <si>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</si>
  <si>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</si>
  <si>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</si>
  <si>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</si>
  <si>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</si>
  <si>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</si>
  <si>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</si>
  <si>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</si>
  <si>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</si>
  <si>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</si>
  <si>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</si>
  <si>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</si>
  <si>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</si>
  <si>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</si>
  <si>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</si>
  <si>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</si>
  <si>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</si>
  <si>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</si>
  <si>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</si>
  <si>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</si>
  <si>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</si>
  <si>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</si>
  <si>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</si>
  <si>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</si>
  <si>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</si>
  <si>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</si>
  <si>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</si>
  <si>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</si>
  <si>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</si>
  <si>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</si>
  <si>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</si>
  <si>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</si>
  <si>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</si>
  <si>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</si>
  <si>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</si>
  <si>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</si>
  <si>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</si>
  <si>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</si>
  <si>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</si>
  <si>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</si>
  <si>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</si>
  <si>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</si>
  <si>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</si>
  <si>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</si>
  <si>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</si>
  <si>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</si>
  <si>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</si>
  <si>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</si>
  <si>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</si>
  <si>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</si>
  <si>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</si>
  <si>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</si>
  <si>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</si>
  <si>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</si>
  <si>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</si>
  <si>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</si>
  <si>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</si>
  <si>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</si>
  <si>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</si>
  <si>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</si>
  <si>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</si>
  <si>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</si>
  <si>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</si>
  <si>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</si>
  <si>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</si>
  <si>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</si>
  <si>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</si>
  <si>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</si>
  <si>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</si>
  <si>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</si>
  <si>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</si>
  <si>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</si>
  <si>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</si>
  <si>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</si>
  <si>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</si>
  <si>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</si>
  <si>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</si>
  <si>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</si>
  <si>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</si>
  <si>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</si>
  <si>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</si>
  <si>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</si>
  <si>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</si>
  <si>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</si>
  <si>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</si>
  <si>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</si>
  <si>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</si>
  <si>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</si>
  <si>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</si>
  <si>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</si>
  <si>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</si>
  <si>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</si>
  <si>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</si>
  <si>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</si>
  <si>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</si>
  <si>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</si>
  <si>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</si>
  <si>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</si>
  <si>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</si>
  <si>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</si>
  <si>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</si>
  <si>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</si>
  <si>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</si>
  <si>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</si>
  <si>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</si>
  <si>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</si>
  <si>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</si>
  <si>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</si>
  <si>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</si>
  <si>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</si>
  <si>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</si>
  <si>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</si>
  <si>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</si>
  <si>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</si>
  <si>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</si>
  <si>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</si>
  <si>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</si>
  <si>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</si>
  <si>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</si>
  <si>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</si>
  <si>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</si>
  <si>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</si>
  <si>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</si>
  <si>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</si>
  <si>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</si>
  <si>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</si>
  <si>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</si>
  <si>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</si>
  <si>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</si>
  <si>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</si>
  <si>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</si>
  <si>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</si>
  <si>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</si>
  <si>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</si>
  <si>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</si>
  <si>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</si>
  <si>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</si>
  <si>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</si>
  <si>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</si>
  <si>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</si>
  <si>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</si>
  <si>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</si>
  <si>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</si>
  <si>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</si>
  <si>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</si>
  <si>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</si>
  <si>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</si>
  <si>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</si>
  <si>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</si>
  <si>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</si>
  <si>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</si>
  <si>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</si>
  <si>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</si>
  <si>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</si>
  <si>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</si>
  <si>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</si>
  <si>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</si>
  <si>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</si>
  <si>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</si>
  <si>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</si>
  <si>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</si>
  <si>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</si>
  <si>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</si>
  <si>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</si>
  <si>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</si>
  <si>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</si>
  <si>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</si>
  <si>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</si>
  <si>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</si>
  <si>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</si>
  <si>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</si>
  <si>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</si>
  <si>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</si>
  <si>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</si>
  <si>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</si>
  <si>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</si>
  <si>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</si>
  <si>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</si>
  <si>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</si>
  <si>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</si>
  <si>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</si>
  <si>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</si>
  <si>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</si>
  <si>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</si>
  <si>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</si>
  <si>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</si>
  <si>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</si>
  <si>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</si>
  <si>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</si>
  <si>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</si>
  <si>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</si>
  <si>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</si>
  <si>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</si>
  <si>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</si>
  <si>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</si>
  <si>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</si>
  <si>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</si>
  <si>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</si>
  <si>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</si>
  <si>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</si>
  <si>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</si>
  <si>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</si>
  <si>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</si>
  <si>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</si>
  <si>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</si>
  <si>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</si>
  <si>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</si>
  <si>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</si>
  <si>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</si>
  <si>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</si>
  <si>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</si>
  <si>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</si>
  <si>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</si>
  <si>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</si>
  <si>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</si>
  <si>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</si>
  <si>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</si>
  <si>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</si>
  <si>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</si>
  <si>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</si>
  <si>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</si>
  <si>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</si>
  <si>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</si>
  <si>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</si>
  <si>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</si>
  <si>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</si>
  <si>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</si>
  <si>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</si>
  <si>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</si>
  <si>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</si>
  <si>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</si>
  <si>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</si>
  <si>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</si>
  <si>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</si>
  <si>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</si>
  <si>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</si>
  <si>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</si>
  <si>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</si>
  <si>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</si>
  <si>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</si>
  <si>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</si>
  <si>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</si>
  <si>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</si>
  <si>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</si>
  <si>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</si>
  <si>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</si>
  <si>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</si>
  <si>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</si>
  <si>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</si>
  <si>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</si>
  <si>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</si>
  <si>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</si>
  <si>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</si>
  <si>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</si>
  <si>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</si>
  <si>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</si>
  <si>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</si>
  <si>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</si>
  <si>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</si>
  <si>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</si>
  <si>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</si>
  <si>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</si>
  <si>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</si>
  <si>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</si>
  <si>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</si>
  <si>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</si>
  <si>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</si>
  <si>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</si>
  <si>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</si>
  <si>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</si>
  <si>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</si>
  <si>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</si>
  <si>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</si>
  <si>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</si>
  <si>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</si>
  <si>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</si>
  <si>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</si>
  <si>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</si>
  <si>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</si>
  <si>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</si>
  <si>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</si>
  <si>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</si>
  <si>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</si>
  <si>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</si>
  <si>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</si>
  <si>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</si>
  <si>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</si>
  <si>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</si>
  <si>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</si>
  <si>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</si>
  <si>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</si>
  <si>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</si>
  <si>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</si>
  <si>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</si>
  <si>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</si>
  <si>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</si>
  <si>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</si>
  <si>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</si>
  <si>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</si>
  <si>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</si>
  <si>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</si>
  <si>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</si>
  <si>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</si>
  <si>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</si>
  <si>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</si>
  <si>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</si>
  <si>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</si>
  <si>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</si>
  <si>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</si>
  <si>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</si>
  <si>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</si>
  <si>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</si>
  <si>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</si>
  <si>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</si>
  <si>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</si>
  <si>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</si>
  <si>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</si>
  <si>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</si>
  <si>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</si>
  <si>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</si>
  <si>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</si>
  <si>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</si>
  <si>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</si>
  <si>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</si>
  <si>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</si>
  <si>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</si>
  <si>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</si>
  <si>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</si>
  <si>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</si>
  <si>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</si>
  <si>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</si>
  <si>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</si>
  <si>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</si>
  <si>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</si>
  <si>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</si>
  <si>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</si>
  <si>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</si>
  <si>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</si>
  <si>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</si>
  <si>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</si>
  <si>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</si>
  <si>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</si>
  <si>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</si>
  <si>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</si>
  <si>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</si>
  <si>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</si>
  <si>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</si>
  <si>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</si>
  <si>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</si>
  <si>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</si>
  <si>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</si>
  <si>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</si>
  <si>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</si>
  <si>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</si>
  <si>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</si>
  <si>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</si>
  <si>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</si>
  <si>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</si>
  <si>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</si>
  <si>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</si>
  <si>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</si>
  <si>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</si>
  <si>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</si>
  <si>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</si>
  <si>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</si>
  <si>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</si>
  <si>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</si>
  <si>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</si>
  <si>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</si>
  <si>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</si>
  <si>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</si>
  <si>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</si>
  <si>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</si>
  <si>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</si>
  <si>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</si>
  <si>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</si>
  <si>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</si>
  <si>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</si>
  <si>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</si>
  <si>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</si>
  <si>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</si>
  <si>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</si>
  <si>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</si>
  <si>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</si>
  <si>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</si>
  <si>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</si>
  <si>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</si>
  <si>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</si>
  <si>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</si>
  <si>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</si>
  <si>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</si>
  <si>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</si>
  <si>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</si>
  <si>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</si>
  <si>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</si>
  <si>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</si>
  <si>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</si>
  <si>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</si>
  <si>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</si>
  <si>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</si>
  <si>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</si>
  <si>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</si>
  <si>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</si>
  <si>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</si>
  <si>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</si>
  <si>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</si>
  <si>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</si>
  <si>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</si>
  <si>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</si>
  <si>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</si>
  <si>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</si>
  <si>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</si>
  <si>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</si>
  <si>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</si>
  <si>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</si>
  <si>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</si>
  <si>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</si>
  <si>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</si>
  <si>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</si>
  <si>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</si>
  <si>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</si>
  <si>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</si>
  <si>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</si>
  <si>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</si>
  <si>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</si>
  <si>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</si>
  <si>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</si>
  <si>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</si>
  <si>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</si>
  <si>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</si>
  <si>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</si>
  <si>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</si>
  <si>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</si>
  <si>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</si>
  <si>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</si>
  <si>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</si>
  <si>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</si>
  <si>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</si>
  <si>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</si>
  <si>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</si>
  <si>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</si>
  <si>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</si>
  <si>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</si>
  <si>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</si>
  <si>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</si>
  <si>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</si>
  <si>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</si>
  <si>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</si>
  <si>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</si>
  <si>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</si>
  <si>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</si>
  <si>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</si>
  <si>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</si>
  <si>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</si>
  <si>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</si>
  <si>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</si>
  <si>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</si>
  <si>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</si>
  <si>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</si>
  <si>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</si>
  <si>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</si>
  <si>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</si>
  <si>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</si>
  <si>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</si>
  <si>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</si>
  <si>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</si>
  <si>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</si>
  <si>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</si>
  <si>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</si>
  <si>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</si>
  <si>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</si>
  <si>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</si>
  <si>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</si>
  <si>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</si>
  <si>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</si>
  <si>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</si>
  <si>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</si>
  <si>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</si>
  <si>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</si>
  <si>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</si>
  <si>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</si>
  <si>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</si>
  <si>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</si>
  <si>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</si>
  <si>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</si>
  <si>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</si>
  <si>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</si>
  <si>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</si>
  <si>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</si>
  <si>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</si>
  <si>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</si>
  <si>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</si>
  <si>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</si>
  <si>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</si>
  <si>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</si>
  <si>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</si>
  <si>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</si>
  <si>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</si>
  <si>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</si>
  <si>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</si>
  <si>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</si>
  <si>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</si>
  <si>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</si>
  <si>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</si>
  <si>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</si>
  <si>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</si>
  <si>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</si>
  <si>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</si>
  <si>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</si>
  <si>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</si>
  <si>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</si>
  <si>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</si>
  <si>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</si>
  <si>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</si>
  <si>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</si>
  <si>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</si>
  <si>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</si>
  <si>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</si>
  <si>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</si>
  <si>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</si>
  <si>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</si>
  <si>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</si>
  <si>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</si>
  <si>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</si>
  <si>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</si>
  <si>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</si>
  <si>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</si>
  <si>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</si>
  <si>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</si>
  <si>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</si>
  <si>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</si>
  <si>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</si>
  <si>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</si>
  <si>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</si>
  <si>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</si>
  <si>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</si>
  <si>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</si>
  <si>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</si>
  <si>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</si>
  <si>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</si>
  <si>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</si>
  <si>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</si>
  <si>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</si>
  <si>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</si>
  <si>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</si>
  <si>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</si>
  <si>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</si>
  <si>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</si>
  <si>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</si>
  <si>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</si>
  <si>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</si>
  <si>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</si>
  <si>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</si>
  <si>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</si>
  <si>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</si>
  <si>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</si>
  <si>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</si>
  <si>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</si>
  <si>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</si>
  <si>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</si>
  <si>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</si>
  <si>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</si>
  <si>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</si>
  <si>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</si>
  <si>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</si>
  <si>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</si>
  <si>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</si>
  <si>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</si>
  <si>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</si>
  <si>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</si>
  <si>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</si>
  <si>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</si>
  <si>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</si>
  <si>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</si>
  <si>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</si>
  <si>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</si>
  <si>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</si>
  <si>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</si>
  <si>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</si>
  <si>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</si>
  <si>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</si>
  <si>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</si>
  <si>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</si>
  <si>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</si>
  <si>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</si>
  <si>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</si>
  <si>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</si>
  <si>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</si>
  <si>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</si>
  <si>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</si>
  <si>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</si>
  <si>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</si>
  <si>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</si>
  <si>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</si>
  <si>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</si>
  <si>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</si>
  <si>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</si>
  <si>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</si>
  <si>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</si>
  <si>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</si>
  <si>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</si>
  <si>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</si>
  <si>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</si>
  <si>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</si>
  <si>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</si>
  <si>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</si>
  <si>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</si>
  <si>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</si>
  <si>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</si>
  <si>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</si>
  <si>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</si>
  <si>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</si>
  <si>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</si>
  <si>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</si>
  <si>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</si>
  <si>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</si>
  <si>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</si>
  <si>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</si>
  <si>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</si>
  <si>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</si>
  <si>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</si>
  <si>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</si>
  <si>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</si>
  <si>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</si>
  <si>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</si>
  <si>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</si>
  <si>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</si>
  <si>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</si>
  <si>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</si>
  <si>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</si>
  <si>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</si>
  <si>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</si>
  <si>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</si>
  <si>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</si>
  <si>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</si>
  <si>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</si>
  <si>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</si>
  <si>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</si>
  <si>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</si>
  <si>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</si>
  <si>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</si>
  <si>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</si>
  <si>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</si>
  <si>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</si>
  <si>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</si>
  <si>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</si>
  <si>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</si>
  <si>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</si>
  <si>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</si>
  <si>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</si>
  <si>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</si>
  <si>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</si>
  <si>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</si>
  <si>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</si>
  <si>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</si>
  <si>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</si>
  <si>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</si>
  <si>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</si>
  <si>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</si>
  <si>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</si>
  <si>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</si>
  <si>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</si>
  <si>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</si>
  <si>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</si>
  <si>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</si>
  <si>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</si>
  <si>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</si>
  <si>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</si>
  <si>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</si>
  <si>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</si>
  <si>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</si>
  <si>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</si>
  <si>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</si>
  <si>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</si>
  <si>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</si>
  <si>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</si>
  <si>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</si>
  <si>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</si>
  <si>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</si>
  <si>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</si>
  <si>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</si>
  <si>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</si>
  <si>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</si>
  <si>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</si>
  <si>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</si>
  <si>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</si>
  <si>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</si>
  <si>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</si>
  <si>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</si>
  <si>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</si>
  <si>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</si>
  <si>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</si>
  <si>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</si>
  <si>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</si>
  <si>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</si>
  <si>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</si>
  <si>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</si>
  <si>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</si>
  <si>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</si>
  <si>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</si>
  <si>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</si>
  <si>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</si>
  <si>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</si>
  <si>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</si>
  <si>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</si>
  <si>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</si>
  <si>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</si>
  <si>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</si>
  <si>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</si>
  <si>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</si>
  <si>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</si>
  <si>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</si>
  <si>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</si>
  <si>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</si>
  <si>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</si>
  <si>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</si>
  <si>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</si>
  <si>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</si>
  <si>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</si>
  <si>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</si>
  <si>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</si>
  <si>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</si>
  <si>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</si>
  <si>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</si>
  <si>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</si>
  <si>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</si>
  <si>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</si>
  <si>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</si>
  <si>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</si>
  <si>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</si>
  <si>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</si>
  <si>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</si>
  <si>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</si>
  <si>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</si>
  <si>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</si>
  <si>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</si>
  <si>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</si>
  <si>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</si>
  <si>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</si>
  <si>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</si>
  <si>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</si>
  <si>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</si>
  <si>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</si>
  <si>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</si>
  <si>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</si>
  <si>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</si>
  <si>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</si>
  <si>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</si>
  <si>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</si>
  <si>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</si>
  <si>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</si>
  <si>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</si>
  <si>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</si>
  <si>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</si>
  <si>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</si>
  <si>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</si>
  <si>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</si>
  <si>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</si>
  <si>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</si>
  <si>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</si>
  <si>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</si>
  <si>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</si>
  <si>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</si>
  <si>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</si>
  <si>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</si>
  <si>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</si>
  <si>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</si>
  <si>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</si>
  <si>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</si>
  <si>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</si>
  <si>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</si>
  <si>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</si>
  <si>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</si>
  <si>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</si>
  <si>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</si>
  <si>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</si>
  <si>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</si>
  <si>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</si>
  <si>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</si>
  <si>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</si>
  <si>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</si>
  <si>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</si>
  <si>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</si>
  <si>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</si>
  <si>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</si>
  <si>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</si>
  <si>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</si>
  <si>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</si>
  <si>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</si>
  <si>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</si>
  <si>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</si>
  <si>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</si>
  <si>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</si>
  <si>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</si>
  <si>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</si>
  <si>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</si>
  <si>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</si>
  <si>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</si>
  <si>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</si>
  <si>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</si>
  <si>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</si>
  <si>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</si>
  <si>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</si>
  <si>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</si>
  <si>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</si>
  <si>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</si>
  <si>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</si>
  <si>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</si>
  <si>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</si>
  <si>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</si>
  <si>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</si>
  <si>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</si>
  <si>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</si>
  <si>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</si>
  <si>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</si>
  <si>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</si>
  <si>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</si>
  <si>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</si>
  <si>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</si>
  <si>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</si>
  <si>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</si>
  <si>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</si>
  <si>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</si>
  <si>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</si>
  <si>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</si>
  <si>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</si>
  <si>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</si>
  <si>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</si>
  <si>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</si>
  <si>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</si>
  <si>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</si>
  <si>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</si>
  <si>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</si>
  <si>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</si>
  <si>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</si>
  <si>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</si>
  <si>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</si>
  <si>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</si>
  <si>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</si>
  <si>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</si>
  <si>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</si>
  <si>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</si>
  <si>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</si>
  <si>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</si>
  <si>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</si>
  <si>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</si>
  <si>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</si>
  <si>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</si>
  <si>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</si>
  <si>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</si>
  <si>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</si>
  <si>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</si>
  <si>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</si>
  <si>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</si>
  <si>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</si>
  <si>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</si>
  <si>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</si>
  <si>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</si>
  <si>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</si>
  <si>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</si>
  <si>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</si>
  <si>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</si>
  <si>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</si>
  <si>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</si>
  <si>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</si>
  <si>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</si>
  <si>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</si>
  <si>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</si>
  <si>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</si>
  <si>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</si>
  <si>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</si>
  <si>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</si>
  <si>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</si>
  <si>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</si>
  <si>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</si>
  <si>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</si>
  <si>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</si>
  <si>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</si>
  <si>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</si>
  <si>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</si>
  <si>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</si>
  <si>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</si>
  <si>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</si>
  <si>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</si>
  <si>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</si>
  <si>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</si>
  <si>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</si>
  <si>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</si>
  <si>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</si>
  <si>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</si>
  <si>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</si>
  <si>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</si>
  <si>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</si>
  <si>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</si>
  <si>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</si>
  <si>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</si>
  <si>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</si>
  <si>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</si>
  <si>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</si>
  <si>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</si>
  <si>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</si>
  <si>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</si>
  <si>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</si>
  <si>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</si>
  <si>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</si>
  <si>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</si>
  <si>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</si>
  <si>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</si>
  <si>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</si>
  <si>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</si>
  <si>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</si>
  <si>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</si>
  <si>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</si>
  <si>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</si>
  <si>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</si>
  <si>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</si>
  <si>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</si>
  <si>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</si>
  <si>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</si>
  <si>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</si>
  <si>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</si>
  <si>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</si>
  <si>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</si>
  <si>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</si>
  <si>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</si>
  <si>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</si>
  <si>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</si>
  <si>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</si>
  <si>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</si>
  <si>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</si>
  <si>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</si>
  <si>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</si>
  <si>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</si>
  <si>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</si>
  <si>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</si>
  <si>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</si>
  <si>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</si>
  <si>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</si>
  <si>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</si>
  <si>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</si>
  <si>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</si>
  <si>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</si>
  <si>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</si>
  <si>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</si>
  <si>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</si>
  <si>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</si>
  <si>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</si>
  <si>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</si>
  <si>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</si>
  <si>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</si>
  <si>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</si>
  <si>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</si>
  <si>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</si>
  <si>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</si>
  <si>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</si>
  <si>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</si>
  <si>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</si>
  <si>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</si>
  <si>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</si>
  <si>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</si>
  <si>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</si>
  <si>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</si>
  <si>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</si>
  <si>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</si>
  <si>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</si>
  <si>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</si>
  <si>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</si>
  <si>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</si>
  <si>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</si>
  <si>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</si>
  <si>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</si>
  <si>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</si>
  <si>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</si>
  <si>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</si>
  <si>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</si>
  <si>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</si>
  <si>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</si>
  <si>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</si>
  <si>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</si>
  <si>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</si>
  <si>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</si>
  <si>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</si>
  <si>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</si>
  <si>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</si>
  <si>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</si>
  <si>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</si>
  <si>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</si>
  <si>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</si>
  <si>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</si>
  <si>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</si>
  <si>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</si>
  <si>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</si>
  <si>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</si>
  <si>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</si>
  <si>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</si>
  <si>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</si>
  <si>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</si>
  <si>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</si>
  <si>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</si>
  <si>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</si>
  <si>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</si>
  <si>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</si>
  <si>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</si>
  <si>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</si>
  <si>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</si>
  <si>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</si>
  <si>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</si>
  <si>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</si>
  <si>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</si>
  <si>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</si>
  <si>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</si>
  <si>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</si>
  <si>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</si>
  <si>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</si>
  <si>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</si>
  <si>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</si>
  <si>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</si>
  <si>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</si>
  <si>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</si>
  <si>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</si>
  <si>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</si>
  <si>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</si>
  <si>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</si>
  <si>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</si>
  <si>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</si>
  <si>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</si>
  <si>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</si>
  <si>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</si>
  <si>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</si>
  <si>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</si>
  <si>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</si>
  <si>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</si>
  <si>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</si>
  <si>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</si>
  <si>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</si>
  <si>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</si>
  <si>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</si>
  <si>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</si>
  <si>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</si>
  <si>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</si>
  <si>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</si>
  <si>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</si>
  <si>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</si>
  <si>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</si>
  <si>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</si>
  <si>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</si>
  <si>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</si>
  <si>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</si>
  <si>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</si>
  <si>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</si>
  <si>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</si>
  <si>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</si>
  <si>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</si>
  <si>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</si>
  <si>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</si>
  <si>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</si>
  <si>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</si>
  <si>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</si>
  <si>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</si>
  <si>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</si>
  <si>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</si>
  <si>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</si>
  <si>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</si>
  <si>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</si>
  <si>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</si>
  <si>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</si>
  <si>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</si>
  <si>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</si>
  <si>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</si>
  <si>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</si>
  <si>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</si>
  <si>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</si>
  <si>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</si>
  <si>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</si>
  <si>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</si>
  <si>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</si>
  <si>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</si>
  <si>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</si>
  <si>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</si>
  <si>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</si>
  <si>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</si>
  <si>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</si>
  <si>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</si>
  <si>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</si>
  <si>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</si>
  <si>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</si>
  <si>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</si>
  <si>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</si>
  <si>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</si>
  <si>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</si>
  <si>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</si>
  <si>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</si>
  <si>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</si>
  <si>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</si>
  <si>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</si>
  <si>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</si>
  <si>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</si>
  <si>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</si>
  <si>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</si>
  <si>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</si>
  <si>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</si>
  <si>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</si>
  <si>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</si>
  <si>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</si>
  <si>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</si>
  <si>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</si>
  <si>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</si>
  <si>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</si>
  <si>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</si>
  <si>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</si>
  <si>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</si>
  <si>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</si>
  <si>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</si>
  <si>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</si>
  <si>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</si>
  <si>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</si>
  <si>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</si>
  <si>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</si>
  <si>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</si>
  <si>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</si>
  <si>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</si>
  <si>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</si>
  <si>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</si>
  <si>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</si>
  <si>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</si>
  <si>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</si>
  <si>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</si>
  <si>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</si>
  <si>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</si>
  <si>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</si>
  <si>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</si>
  <si>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</si>
  <si>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</si>
  <si>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</si>
  <si>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</si>
  <si>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</si>
  <si>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</si>
  <si>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</si>
  <si>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</si>
  <si>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</si>
  <si>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</si>
  <si>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</si>
  <si>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</si>
  <si>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</si>
  <si>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</si>
  <si>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</si>
  <si>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</si>
  <si>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</si>
  <si>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</si>
  <si>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</si>
  <si>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</si>
  <si>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</si>
  <si>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</si>
  <si>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</si>
  <si>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</si>
  <si>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</si>
  <si>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</si>
  <si>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</si>
  <si>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</si>
  <si>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</si>
  <si>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</si>
  <si>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</si>
  <si>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</si>
  <si>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</si>
  <si>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</si>
  <si>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</si>
  <si>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</si>
  <si>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</si>
  <si>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</si>
  <si>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</si>
  <si>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</si>
  <si>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</si>
  <si>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</si>
  <si>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</si>
  <si>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</si>
  <si>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</si>
  <si>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</si>
  <si>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</si>
  <si>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</si>
  <si>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</si>
  <si>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</si>
  <si>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</si>
  <si>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</si>
  <si>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</si>
  <si>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</si>
  <si>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</si>
  <si>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</si>
  <si>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</si>
  <si>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</si>
  <si>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</si>
  <si>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</si>
  <si>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</si>
  <si>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</si>
  <si>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</si>
  <si>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</si>
  <si>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</si>
  <si>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</si>
  <si>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</si>
  <si>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</si>
  <si>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</si>
  <si>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</si>
  <si>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</si>
  <si>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</si>
  <si>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</si>
  <si>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</si>
  <si>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</si>
  <si>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</si>
  <si>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</si>
  <si>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</si>
  <si>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</si>
  <si>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</si>
  <si>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</si>
  <si>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</si>
  <si>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</si>
  <si>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</si>
  <si>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</si>
  <si>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</si>
  <si>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</si>
  <si>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</si>
  <si>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</si>
  <si>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</si>
  <si>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</si>
  <si>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</si>
  <si>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</si>
  <si>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</si>
  <si>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</si>
  <si>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</si>
  <si>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</si>
  <si>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</si>
  <si>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</si>
  <si>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</si>
  <si>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</si>
  <si>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</si>
  <si>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</si>
  <si>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</si>
  <si>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</si>
  <si>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</si>
  <si>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</si>
  <si>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</si>
  <si>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</si>
  <si>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</si>
  <si>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</si>
  <si>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</si>
  <si>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</si>
  <si>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</si>
  <si>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</si>
  <si>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</si>
  <si>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</si>
  <si>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</si>
  <si>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</si>
  <si>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</si>
  <si>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</si>
  <si>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</si>
  <si>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</si>
  <si>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</si>
  <si>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</si>
  <si>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</si>
  <si>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</si>
  <si>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</si>
  <si>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</si>
  <si>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</si>
  <si>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</si>
  <si>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</si>
  <si>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</si>
  <si>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</si>
  <si>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</si>
  <si>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</si>
  <si>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</si>
  <si>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</si>
  <si>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</si>
  <si>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</si>
  <si>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</si>
  <si>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</si>
  <si>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</si>
  <si>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</si>
  <si>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</si>
  <si>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</si>
  <si>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</si>
  <si>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</si>
  <si>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</si>
  <si>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</si>
  <si>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</si>
  <si>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</si>
  <si>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</si>
  <si>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</si>
  <si>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</si>
  <si>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</si>
  <si>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</si>
  <si>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</si>
  <si>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</si>
  <si>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</si>
  <si>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</si>
  <si>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</si>
  <si>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</si>
  <si>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</si>
  <si>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</si>
  <si>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</si>
  <si>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</si>
  <si>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</si>
  <si>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</si>
  <si>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</si>
  <si>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</si>
  <si>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</si>
  <si>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</si>
  <si>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</si>
  <si>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</si>
  <si>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</si>
  <si>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</si>
  <si>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</si>
  <si>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</si>
  <si>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</si>
  <si>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</si>
  <si>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</si>
  <si>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</si>
  <si>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</si>
  <si>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</si>
  <si>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</si>
  <si>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</si>
  <si>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</si>
  <si>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</si>
  <si>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</si>
  <si>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</si>
  <si>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</si>
  <si>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</si>
  <si>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</si>
  <si>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</si>
  <si>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</si>
  <si>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</si>
  <si>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</si>
  <si>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</si>
  <si>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</si>
  <si>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</si>
  <si>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</si>
  <si>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</si>
  <si>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</si>
  <si>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</si>
  <si>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</si>
  <si>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</si>
  <si>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</si>
  <si>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</si>
  <si>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</si>
  <si>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</si>
  <si>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</si>
  <si>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</si>
  <si>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</si>
  <si>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</si>
  <si>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</si>
  <si>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</si>
  <si>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</si>
  <si>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</si>
  <si>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</si>
  <si>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</si>
  <si>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</si>
  <si>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</si>
  <si>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</si>
  <si>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</si>
  <si>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</si>
  <si>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</si>
  <si>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</si>
  <si>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</si>
  <si>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</si>
  <si>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</si>
  <si>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</si>
  <si>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</si>
  <si>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</si>
  <si>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</si>
  <si>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</si>
  <si>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</si>
  <si>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</si>
  <si>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</si>
  <si>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</si>
  <si>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</si>
  <si>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</si>
  <si>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</si>
  <si>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</si>
  <si>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</si>
  <si>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</si>
  <si>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</si>
  <si>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</si>
  <si>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</si>
  <si>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</si>
  <si>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</si>
  <si>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</si>
  <si>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</si>
  <si>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</si>
  <si>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</si>
  <si>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</si>
  <si>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</si>
  <si>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</si>
  <si>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</si>
  <si>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</si>
  <si>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</si>
  <si>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</si>
  <si>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</si>
  <si>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</si>
  <si>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</si>
  <si>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</si>
  <si>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</si>
  <si>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</si>
  <si>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</si>
  <si>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</si>
  <si>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</si>
  <si>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</si>
  <si>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</si>
  <si>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</si>
  <si>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</si>
  <si>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</si>
  <si>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</si>
  <si>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</si>
  <si>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</si>
  <si>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</si>
  <si>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</si>
  <si>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</si>
  <si>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</si>
  <si>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</si>
  <si>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</si>
  <si>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</si>
  <si>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</si>
  <si>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</si>
  <si>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</si>
  <si>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</si>
  <si>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</si>
  <si>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</si>
  <si>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</si>
  <si>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</si>
  <si>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</si>
  <si>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</si>
  <si>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</si>
  <si>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</si>
  <si>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</si>
  <si>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</si>
  <si>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</si>
  <si>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</si>
  <si>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</si>
  <si>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</si>
  <si>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</si>
  <si>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</si>
  <si>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</si>
  <si>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</si>
  <si>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</si>
  <si>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</si>
  <si>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</si>
  <si>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</si>
  <si>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</si>
  <si>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</si>
  <si>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</si>
  <si>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</si>
  <si>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</si>
  <si>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</si>
  <si>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</si>
  <si>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</si>
  <si>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</si>
  <si>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</si>
  <si>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</si>
  <si>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</si>
  <si>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</si>
  <si>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</si>
  <si>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</si>
  <si>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</si>
  <si>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</si>
  <si>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</si>
  <si>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</si>
  <si>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</si>
  <si>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</si>
  <si>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</si>
  <si>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</si>
  <si>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</si>
  <si>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</si>
  <si>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</si>
  <si>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</si>
  <si>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</si>
  <si>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</si>
  <si>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</si>
  <si>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</si>
  <si>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</si>
  <si>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</si>
  <si>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</si>
  <si>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</si>
  <si>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</si>
  <si>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</si>
  <si>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</si>
  <si>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</si>
  <si>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</si>
  <si>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</si>
  <si>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</si>
  <si>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</si>
  <si>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</si>
  <si>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</si>
  <si>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</si>
  <si>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</si>
  <si>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</si>
  <si>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</si>
  <si>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</si>
  <si>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</si>
  <si>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</si>
  <si>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</si>
  <si>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</si>
  <si>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</si>
  <si>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</si>
  <si>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</si>
  <si>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</si>
  <si>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</si>
  <si>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</si>
  <si>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</si>
  <si>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</si>
  <si>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</si>
  <si>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</si>
  <si>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</si>
  <si>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</si>
  <si>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</si>
  <si>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</si>
  <si>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</si>
  <si>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</si>
  <si>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</si>
  <si>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</si>
  <si>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</si>
  <si>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</si>
  <si>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</si>
  <si>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</si>
  <si>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</si>
  <si>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</si>
  <si>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</si>
  <si>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</si>
  <si>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</si>
  <si>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</si>
  <si>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</si>
  <si>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</si>
  <si>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</si>
  <si>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</si>
  <si>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</si>
  <si>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</si>
  <si>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</si>
  <si>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</si>
  <si>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</si>
  <si>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</si>
  <si>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</si>
  <si>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</si>
  <si>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</si>
  <si>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</si>
  <si>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</si>
  <si>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</si>
  <si>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</si>
  <si>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</si>
  <si>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</si>
  <si>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</si>
  <si>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</si>
  <si>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</si>
  <si>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</si>
  <si>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</si>
  <si>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</si>
  <si>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</si>
  <si>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</si>
  <si>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</si>
  <si>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</si>
  <si>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</si>
  <si>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</si>
  <si>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</si>
  <si>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</si>
  <si>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</si>
  <si>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</si>
  <si>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</si>
  <si>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</si>
  <si>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</si>
  <si>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</si>
  <si>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</si>
  <si>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</si>
  <si>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</si>
  <si>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</si>
  <si>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</si>
  <si>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</si>
  <si>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</si>
  <si>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</si>
  <si>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</si>
  <si>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</si>
  <si>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</si>
  <si>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</si>
  <si>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</si>
  <si>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</si>
  <si>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</si>
  <si>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</si>
  <si>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</si>
  <si>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</si>
  <si>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</si>
  <si>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</si>
  <si>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</si>
  <si>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</si>
  <si>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</si>
  <si>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</si>
  <si>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</si>
  <si>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</si>
  <si>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</si>
  <si>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</si>
  <si>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</si>
  <si>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</si>
  <si>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</si>
  <si>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</si>
  <si>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</si>
  <si>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</si>
  <si>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</si>
  <si>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</si>
  <si>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</si>
  <si>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</si>
  <si>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</si>
  <si>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</si>
  <si>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</si>
  <si>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</si>
  <si>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</si>
  <si>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</si>
  <si>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</si>
  <si>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</si>
  <si>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</si>
  <si>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</si>
  <si>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</si>
  <si>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</si>
  <si>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</si>
  <si>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</si>
  <si>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</si>
  <si>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</si>
  <si>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</si>
  <si>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</si>
  <si>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</si>
  <si>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</si>
  <si>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</si>
  <si>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</si>
  <si>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</si>
  <si>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</si>
  <si>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</si>
  <si>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</si>
  <si>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</si>
  <si>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</si>
  <si>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</si>
  <si>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</si>
  <si>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</si>
  <si>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</si>
  <si>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</si>
  <si>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</si>
  <si>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</si>
  <si>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</si>
  <si>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</si>
  <si>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</si>
  <si>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</si>
  <si>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</si>
  <si>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</si>
  <si>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</si>
  <si>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</si>
  <si>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</si>
  <si>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</si>
  <si>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</si>
  <si>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</si>
  <si>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</si>
  <si>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</si>
  <si>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</si>
  <si>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</si>
  <si>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</si>
  <si>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</si>
  <si>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</si>
  <si>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</si>
  <si>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</si>
  <si>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</si>
  <si>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</si>
  <si>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</si>
  <si>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</si>
  <si>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</si>
  <si>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</si>
  <si>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</si>
  <si>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</si>
  <si>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</si>
  <si>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</si>
  <si>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</si>
  <si>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</si>
  <si>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</si>
  <si>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</si>
  <si>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</si>
  <si>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</si>
  <si>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</si>
  <si>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</si>
  <si>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</si>
  <si>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</si>
  <si>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</si>
  <si>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</si>
  <si>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</si>
  <si>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</si>
  <si>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</si>
  <si>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</si>
  <si>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</si>
  <si>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</si>
  <si>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</si>
  <si>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</si>
  <si>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</si>
  <si>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</si>
  <si>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</si>
  <si>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</si>
  <si>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</si>
  <si>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</si>
  <si>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</si>
  <si>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</si>
  <si>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</si>
  <si>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</si>
  <si>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</si>
  <si>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</si>
  <si>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</si>
  <si>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</si>
  <si>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</si>
  <si>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</si>
  <si>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</si>
  <si>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</si>
  <si>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</si>
  <si>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</si>
  <si>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</si>
  <si>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</si>
  <si>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</si>
  <si>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</si>
  <si>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</si>
  <si>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</si>
  <si>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</si>
  <si>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</si>
  <si>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</si>
  <si>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</si>
  <si>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</si>
  <si>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</si>
  <si>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</si>
  <si>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</si>
  <si>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</si>
  <si>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</si>
  <si>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</si>
  <si>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</si>
  <si>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</si>
  <si>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</si>
  <si>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</si>
  <si>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</si>
  <si>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</si>
  <si>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</si>
  <si>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</si>
  <si>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</si>
  <si>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</si>
  <si>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</si>
  <si>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</si>
  <si>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</si>
  <si>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</si>
  <si>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</si>
  <si>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</si>
  <si>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</si>
  <si>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</si>
  <si>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</si>
  <si>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</si>
  <si>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</si>
  <si>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</si>
  <si>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</si>
  <si>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</si>
  <si>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</si>
  <si>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</si>
  <si>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</si>
  <si>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</si>
  <si>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</si>
  <si>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</si>
  <si>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</si>
  <si>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</si>
  <si>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</si>
  <si>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</si>
  <si>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</si>
  <si>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</si>
  <si>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</si>
  <si>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</si>
  <si>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</si>
  <si>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</si>
  <si>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</si>
  <si>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</si>
  <si>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</si>
  <si>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</si>
  <si>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</si>
  <si>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</si>
  <si>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</si>
  <si>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</si>
  <si>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</si>
  <si>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</si>
  <si>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</si>
  <si>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</si>
  <si>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</si>
  <si>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</si>
  <si>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</si>
  <si>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</si>
  <si>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</si>
  <si>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</si>
  <si>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</si>
  <si>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</si>
  <si>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</si>
  <si>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</si>
  <si>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</si>
  <si>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</si>
  <si>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</si>
  <si>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</si>
  <si>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</si>
  <si>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</si>
  <si>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</si>
  <si>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</si>
  <si>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</si>
  <si>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</si>
  <si>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</si>
  <si>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</si>
  <si>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</si>
  <si>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</si>
  <si>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</si>
  <si>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</si>
  <si>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</si>
  <si>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</si>
  <si>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</si>
  <si>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</si>
  <si>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</si>
  <si>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</si>
  <si>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</si>
  <si>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</si>
  <si>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</si>
  <si>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</si>
  <si>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</si>
  <si>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</si>
  <si>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</si>
  <si>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</si>
  <si>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</si>
  <si>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</si>
  <si>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</si>
  <si>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</si>
  <si>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</si>
  <si>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</si>
  <si>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</si>
  <si>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</si>
  <si>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</si>
  <si>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</si>
  <si>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</si>
  <si>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</si>
  <si>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</si>
  <si>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</si>
  <si>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</si>
  <si>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</si>
  <si>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</si>
  <si>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</si>
  <si>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</si>
  <si>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</si>
  <si>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</si>
  <si>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</si>
  <si>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</si>
  <si>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</si>
  <si>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</si>
  <si>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</si>
  <si>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</si>
  <si>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</si>
  <si>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</si>
  <si>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</si>
  <si>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</si>
  <si>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</si>
  <si>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</si>
  <si>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</si>
  <si>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</si>
  <si>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</si>
  <si>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</si>
  <si>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</si>
  <si>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</si>
  <si>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</si>
  <si>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</si>
  <si>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</si>
  <si>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</si>
  <si>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</si>
  <si>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</si>
  <si>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</si>
  <si>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</si>
  <si>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</si>
  <si>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</si>
  <si>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</si>
  <si>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</si>
  <si>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</si>
  <si>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</si>
  <si>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</si>
  <si>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</si>
  <si>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</si>
  <si>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</si>
  <si>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</si>
  <si>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</si>
  <si>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</si>
  <si>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</si>
  <si>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</si>
  <si>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</si>
  <si>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</si>
  <si>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</si>
  <si>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</si>
  <si>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</si>
  <si>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</si>
  <si>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</si>
  <si>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</si>
  <si>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</si>
  <si>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</si>
  <si>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</si>
  <si>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</si>
  <si>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</si>
  <si>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</si>
  <si>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</si>
  <si>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</si>
  <si>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</si>
  <si>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</si>
  <si>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</si>
  <si>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</si>
  <si>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</si>
  <si>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</si>
  <si>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</si>
  <si>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</si>
  <si>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</si>
  <si>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</si>
  <si>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</si>
  <si>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</si>
  <si>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</si>
  <si>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</si>
  <si>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</si>
  <si>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</si>
  <si>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</si>
  <si>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</si>
  <si>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</si>
  <si>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</si>
  <si>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</si>
  <si>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</si>
  <si>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</si>
  <si>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</si>
  <si>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</si>
  <si>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</si>
  <si>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</si>
  <si>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</si>
  <si>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</si>
  <si>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</si>
  <si>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</si>
  <si>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</si>
  <si>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</si>
  <si>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</si>
  <si>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</si>
  <si>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</si>
  <si>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</si>
  <si>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</si>
  <si>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</si>
  <si>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</si>
  <si>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</si>
  <si>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</si>
  <si>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</si>
  <si>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</si>
  <si>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</si>
  <si>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</si>
  <si>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</si>
  <si>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</si>
  <si>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</si>
  <si>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</si>
  <si>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</si>
  <si>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</si>
  <si>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</si>
  <si>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</si>
  <si>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</si>
  <si>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</si>
  <si>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</si>
  <si>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</si>
  <si>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</si>
  <si>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</si>
  <si>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</si>
  <si>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</si>
  <si>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</si>
  <si>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</si>
  <si>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</si>
  <si>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</si>
  <si>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</si>
  <si>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</si>
  <si>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</si>
  <si>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</si>
  <si>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</si>
  <si>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</si>
  <si>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</si>
  <si>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</si>
  <si>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</si>
  <si>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</si>
  <si>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</si>
  <si>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</si>
  <si>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</si>
  <si>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</si>
  <si>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</si>
  <si>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</si>
  <si>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</si>
  <si>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</si>
  <si>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</si>
  <si>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</si>
  <si>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</si>
  <si>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</si>
  <si>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</si>
  <si>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</si>
  <si>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</si>
  <si>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</si>
  <si>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</si>
  <si>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</si>
  <si>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</si>
  <si>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</si>
  <si>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</si>
  <si>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</si>
  <si>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</si>
  <si>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</si>
  <si>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</si>
  <si>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</si>
  <si>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</si>
  <si>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</si>
  <si>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</si>
  <si>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</si>
  <si>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</si>
  <si>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</si>
  <si>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</si>
  <si>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</si>
  <si>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</si>
  <si>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</si>
  <si>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</si>
  <si>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</si>
  <si>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</si>
  <si>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</si>
  <si>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</si>
  <si>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</si>
  <si>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</si>
  <si>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</si>
  <si>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</si>
  <si>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</si>
  <si>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</si>
  <si>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</si>
  <si>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</si>
  <si>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</si>
  <si>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</si>
  <si>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</si>
  <si>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</si>
  <si>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</si>
  <si>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</si>
  <si>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</si>
  <si>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</si>
  <si>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</si>
  <si>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</si>
  <si>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</si>
  <si>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</si>
  <si>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</si>
  <si>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</si>
  <si>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</si>
  <si>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</si>
  <si>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</si>
  <si>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</si>
  <si>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</si>
  <si>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</si>
  <si>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</si>
  <si>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</si>
  <si>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</si>
  <si>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</si>
  <si>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</si>
  <si>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</si>
  <si>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</si>
  <si>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</si>
  <si>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</si>
  <si>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</si>
  <si>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</si>
  <si>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</si>
  <si>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</si>
  <si>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</si>
  <si>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</si>
  <si>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</si>
  <si>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</si>
  <si>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</si>
  <si>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</si>
  <si>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</si>
  <si>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</si>
  <si>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</si>
  <si>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</si>
  <si>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</si>
  <si>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</si>
  <si>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</si>
  <si>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</si>
  <si>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</si>
  <si>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</si>
  <si>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</si>
  <si>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</si>
  <si>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</si>
  <si>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</si>
  <si>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</si>
  <si>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</si>
  <si>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</si>
  <si>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</si>
  <si>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</si>
  <si>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</si>
  <si>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</si>
  <si>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</si>
  <si>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</si>
  <si>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</si>
  <si>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</si>
  <si>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</si>
  <si>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</si>
  <si>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</si>
  <si>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</si>
  <si>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</si>
  <si>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</si>
  <si>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</si>
  <si>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</si>
  <si>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</si>
  <si>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</si>
  <si>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</si>
  <si>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</si>
  <si>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</si>
  <si>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</si>
  <si>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</si>
  <si>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</si>
  <si>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</si>
  <si>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</si>
  <si>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</si>
  <si>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</si>
  <si>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</si>
  <si>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</si>
  <si>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</si>
  <si>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</si>
  <si>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</si>
  <si>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</si>
  <si>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</si>
  <si>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</si>
  <si>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</si>
  <si>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</si>
  <si>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</si>
  <si>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</si>
  <si>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</si>
  <si>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</si>
  <si>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</si>
  <si>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</si>
  <si>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</si>
  <si>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</si>
  <si>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</si>
  <si>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</si>
  <si>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</si>
  <si>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</si>
  <si>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</si>
  <si>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</si>
  <si>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</si>
  <si>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</si>
  <si>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</si>
  <si>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</si>
  <si>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</si>
  <si>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</si>
  <si>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</si>
  <si>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</si>
  <si>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</si>
  <si>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</si>
  <si>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</si>
  <si>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</si>
  <si>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</si>
  <si>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</si>
  <si>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</si>
  <si>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</si>
  <si>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</si>
  <si>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</si>
  <si>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</si>
  <si>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</si>
  <si>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</si>
  <si>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</si>
  <si>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</si>
  <si>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</si>
  <si>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</si>
  <si>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</si>
  <si>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</si>
  <si>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</si>
  <si>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</si>
  <si>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</si>
  <si>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</si>
  <si>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</si>
  <si>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</si>
  <si>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</si>
  <si>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</si>
  <si>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</si>
  <si>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</si>
  <si>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</si>
  <si>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</si>
  <si>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</si>
  <si>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</si>
  <si>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</si>
  <si>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</si>
  <si>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</si>
  <si>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</si>
  <si>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</si>
  <si>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</si>
  <si>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</si>
  <si>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</si>
  <si>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</si>
  <si>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</si>
  <si>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</si>
  <si>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</si>
  <si>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</si>
  <si>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</si>
  <si>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</si>
  <si>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</si>
  <si>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</si>
  <si>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</si>
  <si>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</si>
  <si>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</si>
  <si>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</si>
  <si>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</si>
  <si>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</si>
  <si>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</si>
  <si>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</si>
  <si>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</si>
  <si>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</si>
  <si>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</si>
  <si>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</si>
  <si>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</si>
  <si>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</si>
  <si>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</si>
  <si>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</si>
  <si>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</si>
  <si>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</si>
  <si>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</si>
  <si>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</si>
  <si>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</si>
  <si>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</si>
  <si>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</si>
  <si>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</si>
  <si>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</si>
  <si>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</si>
  <si>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</si>
  <si>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</si>
  <si>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</si>
  <si>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</si>
  <si>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</si>
  <si>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</si>
  <si>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</si>
  <si>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</si>
  <si>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</si>
  <si>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</si>
  <si>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</si>
  <si>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</si>
  <si>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</si>
  <si>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</si>
  <si>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</si>
  <si>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</si>
  <si>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</si>
  <si>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</si>
  <si>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</si>
  <si>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</si>
  <si>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</si>
  <si>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</si>
  <si>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</si>
  <si>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</si>
  <si>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</si>
  <si>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</si>
  <si>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</si>
  <si>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</si>
  <si>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</si>
  <si>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</si>
  <si>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</si>
  <si>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</si>
  <si>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</si>
  <si>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</si>
  <si>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</si>
  <si>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</si>
  <si>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</si>
  <si>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</si>
  <si>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</si>
  <si>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</si>
  <si>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</si>
  <si>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</si>
  <si>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</si>
  <si>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</si>
  <si>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</si>
  <si>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</si>
  <si>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</si>
  <si>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</si>
  <si>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</si>
  <si>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</si>
  <si>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</si>
  <si>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</si>
  <si>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</si>
  <si>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</si>
  <si>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</si>
  <si>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</si>
  <si>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</si>
  <si>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</si>
  <si>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</si>
  <si>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</si>
  <si>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</si>
  <si>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</si>
  <si>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</si>
  <si>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</si>
  <si>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</si>
  <si>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</si>
  <si>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</si>
  <si>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</si>
  <si>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</si>
  <si>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</si>
  <si>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</si>
  <si>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</si>
  <si>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</si>
  <si>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</si>
  <si>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</si>
  <si>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</si>
  <si>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</si>
  <si>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</si>
  <si>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</si>
  <si>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</si>
  <si>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</si>
  <si>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</si>
  <si>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</si>
  <si>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</si>
  <si>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</si>
  <si>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</si>
  <si>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</si>
  <si>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</si>
  <si>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</si>
  <si>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</si>
  <si>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</si>
  <si>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</si>
  <si>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</si>
  <si>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</si>
  <si>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</si>
  <si>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</si>
  <si>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</si>
  <si>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</si>
  <si>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</si>
  <si>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</si>
  <si>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</si>
  <si>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</si>
  <si>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</si>
  <si>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</si>
  <si>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</si>
  <si>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</si>
  <si>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</si>
  <si>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</si>
  <si>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</si>
  <si>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</si>
  <si>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</si>
  <si>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</si>
  <si>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</si>
  <si>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</si>
  <si>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</si>
  <si>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</si>
  <si>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</si>
  <si>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</si>
  <si>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</si>
  <si>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</si>
  <si>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</si>
  <si>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</si>
  <si>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</si>
  <si>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</si>
  <si>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</si>
  <si>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</si>
  <si>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</si>
  <si>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</si>
  <si>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</si>
  <si>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</si>
  <si>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</si>
  <si>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</si>
  <si>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</si>
  <si>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</si>
  <si>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</si>
  <si>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</si>
  <si>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</si>
  <si>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</si>
  <si>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</si>
  <si>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</si>
  <si>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</si>
  <si>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</si>
  <si>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</si>
  <si>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</si>
  <si>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</si>
  <si>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</si>
  <si>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</si>
  <si>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</si>
  <si>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</si>
  <si>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</si>
  <si>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</si>
  <si>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</si>
  <si>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</si>
  <si>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</si>
  <si>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</si>
  <si>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</si>
  <si>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</si>
  <si>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</si>
  <si>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</si>
  <si>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</si>
  <si>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</si>
  <si>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</si>
  <si>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</si>
  <si>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</si>
  <si>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</si>
  <si>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</si>
  <si>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</si>
  <si>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</si>
  <si>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</si>
  <si>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</si>
  <si>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</si>
  <si>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</si>
  <si>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</si>
  <si>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</si>
  <si>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</si>
  <si>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</si>
  <si>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</si>
  <si>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</si>
  <si>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</si>
  <si>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</si>
  <si>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</si>
  <si>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</si>
  <si>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</si>
  <si>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</si>
  <si>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</si>
  <si>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</si>
  <si>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</si>
  <si>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</si>
  <si>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</si>
  <si>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</si>
  <si>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</si>
  <si>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</si>
  <si>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</si>
  <si>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</si>
  <si>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</si>
  <si>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</si>
  <si>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</si>
  <si>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</si>
  <si>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</si>
  <si>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</si>
  <si>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</si>
  <si>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</si>
  <si>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</si>
  <si>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</si>
  <si>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</si>
  <si>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</si>
  <si>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</si>
  <si>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</si>
  <si>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</si>
  <si>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</si>
  <si>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</si>
  <si>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</si>
  <si>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</si>
  <si>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</si>
  <si>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</si>
  <si>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</si>
  <si>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</si>
  <si>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</si>
  <si>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</si>
  <si>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</si>
  <si>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</si>
  <si>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</si>
  <si>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</si>
  <si>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</si>
  <si>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</si>
  <si>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</si>
  <si>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</si>
  <si>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</si>
  <si>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</si>
  <si>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</si>
  <si>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</si>
  <si>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</si>
  <si>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</si>
  <si>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</si>
  <si>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</si>
  <si>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</si>
  <si>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</si>
  <si>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</si>
  <si>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</si>
  <si>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</si>
  <si>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</si>
  <si>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</si>
  <si>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</si>
  <si>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</si>
  <si>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</si>
  <si>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</si>
  <si>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</si>
  <si>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</si>
  <si>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</si>
  <si>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</si>
  <si>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</si>
  <si>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</si>
  <si>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</si>
  <si>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</si>
  <si>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</si>
  <si>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</si>
  <si>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</si>
  <si>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</si>
  <si>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</si>
  <si>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</si>
  <si>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</si>
  <si>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</si>
  <si>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</si>
  <si>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</si>
  <si>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</si>
  <si>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</si>
  <si>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</si>
  <si>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</si>
  <si>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</si>
  <si>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</si>
  <si>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</si>
  <si>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</si>
  <si>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</si>
  <si>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</si>
  <si>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</si>
  <si>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</si>
  <si>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</si>
  <si>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</si>
  <si>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</si>
  <si>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</si>
  <si>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</si>
  <si>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</si>
  <si>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</si>
  <si>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</si>
  <si>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</si>
  <si>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</si>
  <si>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</si>
  <si>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</si>
  <si>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</si>
  <si>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</si>
  <si>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</si>
  <si>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</si>
  <si>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</si>
  <si>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</si>
  <si>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</si>
  <si>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</si>
  <si>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</si>
  <si>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</si>
  <si>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</si>
  <si>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</si>
  <si>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</si>
  <si>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</si>
  <si>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</si>
  <si>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</si>
  <si>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</si>
  <si>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</si>
  <si>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</si>
  <si>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</si>
  <si>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</si>
  <si>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</si>
  <si>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</si>
  <si>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</si>
  <si>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</si>
  <si>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</si>
  <si>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</si>
  <si>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</si>
  <si>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</si>
  <si>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</si>
  <si>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</si>
  <si>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</si>
  <si>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</si>
  <si>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</si>
  <si>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</si>
  <si>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</si>
  <si>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</si>
  <si>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</si>
  <si>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</si>
  <si>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</si>
  <si>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</si>
  <si>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</si>
  <si>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</si>
  <si>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</si>
  <si>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</si>
  <si>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</si>
  <si>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</si>
  <si>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</si>
  <si>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</si>
  <si>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</si>
  <si>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</si>
  <si>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</si>
  <si>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</si>
  <si>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</si>
  <si>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</si>
  <si>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</si>
  <si>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</si>
  <si>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</si>
  <si>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</si>
  <si>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</si>
  <si>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</si>
  <si>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</si>
  <si>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</si>
  <si>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</si>
  <si>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</si>
  <si>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</si>
  <si>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</si>
  <si>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</si>
  <si>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</si>
  <si>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</si>
  <si>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</si>
  <si>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</si>
  <si>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</si>
  <si>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</si>
  <si>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</si>
  <si>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</si>
  <si>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</si>
  <si>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</si>
  <si>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</si>
  <si>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</si>
  <si>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</si>
  <si>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</si>
  <si>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</si>
  <si>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</si>
  <si>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</si>
  <si>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</si>
  <si>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</si>
  <si>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</si>
  <si>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</si>
  <si>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</si>
  <si>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</si>
  <si>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</si>
  <si>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</si>
  <si>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</si>
  <si>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</si>
  <si>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</si>
  <si>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</si>
  <si>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</si>
  <si>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</si>
  <si>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</si>
  <si>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</si>
  <si>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</si>
  <si>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</si>
  <si>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</si>
  <si>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</si>
  <si>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</si>
  <si>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</si>
  <si>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</si>
  <si>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</si>
  <si>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</si>
  <si>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</si>
  <si>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</si>
  <si>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</si>
  <si>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</si>
  <si>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</si>
  <si>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</si>
  <si>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</si>
  <si>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</si>
  <si>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</si>
  <si>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</si>
  <si>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</si>
  <si>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</si>
  <si>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</si>
  <si>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</si>
  <si>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</si>
  <si>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</si>
  <si>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</si>
  <si>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</si>
  <si>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</si>
  <si>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</si>
  <si>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</si>
  <si>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</si>
  <si>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</si>
  <si>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</si>
  <si>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</si>
  <si>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</si>
  <si>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</si>
  <si>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</si>
  <si>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</si>
  <si>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</si>
  <si>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</si>
  <si>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</si>
  <si>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</si>
  <si>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</si>
  <si>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</si>
  <si>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</si>
  <si>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</si>
  <si>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</si>
  <si>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</si>
  <si>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</si>
  <si>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</si>
  <si>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</si>
  <si>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</si>
  <si>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</si>
  <si>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</si>
  <si>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</si>
  <si>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</si>
  <si>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</si>
  <si>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</si>
  <si>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</si>
  <si>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</si>
  <si>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</si>
  <si>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</si>
  <si>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</si>
  <si>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</si>
  <si>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</si>
  <si>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</si>
  <si>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</si>
  <si>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</si>
  <si>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</si>
  <si>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</si>
  <si>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</si>
  <si>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</si>
  <si>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</si>
  <si>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</si>
  <si>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</si>
  <si>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</si>
  <si>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</si>
  <si>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</si>
  <si>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</si>
  <si>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</si>
  <si>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</si>
  <si>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</si>
  <si>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</si>
  <si>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</si>
  <si>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</si>
  <si>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</si>
  <si>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</si>
  <si>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</si>
  <si>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</si>
  <si>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</si>
  <si>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</si>
  <si>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</si>
  <si>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</si>
  <si>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</si>
  <si>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</si>
  <si>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</si>
  <si>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</si>
  <si>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</si>
  <si>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</si>
  <si>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</si>
  <si>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</si>
  <si>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</si>
  <si>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</si>
  <si>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</si>
  <si>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</si>
  <si>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</si>
  <si>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</si>
  <si>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</si>
  <si>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</si>
  <si>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</si>
  <si>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</si>
  <si>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</si>
  <si>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</si>
  <si>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</si>
  <si>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</si>
  <si>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</si>
  <si>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</si>
  <si>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</si>
  <si>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</si>
  <si>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</si>
  <si>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</si>
  <si>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</si>
  <si>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</si>
  <si>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</si>
  <si>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</si>
  <si>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</si>
  <si>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</si>
  <si>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</si>
  <si>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</si>
  <si>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</si>
  <si>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</si>
  <si>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</si>
  <si>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</si>
  <si>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</si>
  <si>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</si>
  <si>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</si>
  <si>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</si>
  <si>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</si>
  <si>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</si>
  <si>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</si>
  <si>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</si>
  <si>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</si>
  <si>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</si>
  <si>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</si>
  <si>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</si>
  <si>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</si>
  <si>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</si>
  <si>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</si>
  <si>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</si>
  <si>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</si>
  <si>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</si>
  <si>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</si>
  <si>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</si>
  <si>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</si>
  <si>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</si>
  <si>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</si>
  <si>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</si>
  <si>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</si>
  <si>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</si>
  <si>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</si>
  <si>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</si>
  <si>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</si>
  <si>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</si>
  <si>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</si>
  <si>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</si>
  <si>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</si>
  <si>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</si>
  <si>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</si>
  <si>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</si>
  <si>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</si>
  <si>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</si>
  <si>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</si>
  <si>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</si>
  <si>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</si>
  <si>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</si>
  <si>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</si>
  <si>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</si>
  <si>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</si>
  <si>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</si>
  <si>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</si>
  <si>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</si>
  <si>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</si>
  <si>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</si>
  <si>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</si>
  <si>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</si>
  <si>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</si>
  <si>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</si>
  <si>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</si>
  <si>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</si>
  <si>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</si>
  <si>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</si>
  <si>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</si>
  <si>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</si>
  <si>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</si>
  <si>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</si>
  <si>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</si>
  <si>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</si>
  <si>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</si>
  <si>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</si>
  <si>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</si>
  <si>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</si>
  <si>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</si>
  <si>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</si>
  <si>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</si>
  <si>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</si>
  <si>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</si>
  <si>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</si>
  <si>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</si>
  <si>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</si>
  <si>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</si>
  <si>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</si>
  <si>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</si>
  <si>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</si>
  <si>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</si>
  <si>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</si>
  <si>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</si>
  <si>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</si>
  <si>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</si>
  <si>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</si>
  <si>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</si>
  <si>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</si>
  <si>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</si>
  <si>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</si>
  <si>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</si>
  <si>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</si>
  <si>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</si>
  <si>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</si>
  <si>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</si>
  <si>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</si>
  <si>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</si>
  <si>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</si>
  <si>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</si>
  <si>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</si>
  <si>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</si>
  <si>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</si>
  <si>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</si>
  <si>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</si>
  <si>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</si>
  <si>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</si>
  <si>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</si>
  <si>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</si>
  <si>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</si>
  <si>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</si>
  <si>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</si>
  <si>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</si>
  <si>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</si>
  <si>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</si>
  <si>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</si>
  <si>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</si>
  <si>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</si>
  <si>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</si>
  <si>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</si>
  <si>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</si>
  <si>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</si>
  <si>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</si>
  <si>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</si>
  <si>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</si>
  <si>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</si>
  <si>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</si>
  <si>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</si>
  <si>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</si>
  <si>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</si>
  <si>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</si>
  <si>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</si>
  <si>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</si>
  <si>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</si>
  <si>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</si>
  <si>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</si>
  <si>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</si>
  <si>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</si>
  <si>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</si>
  <si>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</si>
  <si>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</si>
  <si>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</si>
  <si>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</si>
  <si>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</si>
  <si>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</si>
  <si>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</si>
  <si>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</si>
  <si>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</si>
  <si>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</si>
  <si>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</si>
  <si>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</si>
  <si>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</si>
  <si>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</si>
  <si>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</si>
  <si>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</si>
  <si>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</si>
  <si>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</si>
  <si>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</si>
  <si>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</si>
  <si>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</si>
  <si>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</si>
  <si>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</si>
  <si>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</si>
  <si>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</si>
  <si>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</si>
  <si>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</si>
  <si>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</si>
  <si>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</si>
  <si>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</si>
  <si>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</si>
  <si>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</si>
  <si>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</si>
  <si>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</si>
  <si>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</si>
  <si>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</si>
  <si>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</si>
  <si>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</si>
  <si>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</si>
  <si>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</si>
  <si>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</si>
  <si>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</si>
  <si>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</si>
  <si>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</si>
  <si>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</si>
  <si>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</si>
  <si>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</si>
  <si>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</si>
  <si>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</si>
  <si>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</si>
  <si>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</si>
  <si>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</si>
  <si>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</si>
  <si>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</si>
  <si>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</si>
  <si>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</si>
  <si>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</si>
  <si>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</si>
  <si>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</si>
  <si>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</si>
  <si>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</si>
  <si>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</si>
  <si>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</si>
  <si>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</si>
  <si>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</si>
  <si>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</si>
  <si>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</si>
  <si>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</si>
  <si>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</si>
  <si>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</si>
  <si>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</si>
  <si>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</si>
  <si>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</si>
  <si>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</si>
  <si>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</si>
  <si>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</si>
  <si>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</si>
  <si>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</si>
  <si>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</si>
  <si>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</si>
  <si>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</si>
  <si>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</si>
  <si>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</si>
  <si>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</si>
  <si>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</si>
  <si>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</si>
  <si>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</si>
  <si>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</si>
  <si>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</si>
  <si>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</si>
  <si>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</si>
  <si>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</si>
  <si>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</si>
  <si>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</si>
  <si>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</si>
  <si>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</si>
  <si>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</si>
  <si>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</si>
  <si>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</si>
  <si>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</si>
  <si>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</si>
  <si>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</si>
  <si>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</si>
  <si>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</si>
  <si>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</si>
  <si>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</si>
  <si>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</si>
  <si>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</si>
  <si>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</si>
  <si>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</si>
  <si>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</si>
  <si>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</si>
  <si>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</si>
  <si>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</si>
  <si>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</si>
  <si>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</si>
  <si>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</si>
  <si>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</si>
  <si>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</si>
  <si>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</si>
  <si>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</si>
  <si>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</si>
  <si>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</si>
  <si>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</si>
  <si>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</si>
  <si>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</si>
  <si>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</si>
  <si>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</si>
  <si>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</si>
  <si>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</si>
  <si>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</si>
  <si>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</si>
  <si>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</si>
  <si>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</si>
  <si>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</si>
  <si>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</si>
  <si>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</si>
  <si>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</si>
  <si>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</si>
  <si>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</si>
  <si>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</si>
  <si>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</si>
  <si>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</si>
  <si>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</si>
  <si>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</si>
  <si>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</si>
  <si>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</si>
  <si>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</si>
  <si>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</si>
  <si>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</si>
  <si>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</si>
  <si>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</si>
  <si>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</si>
  <si>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</si>
  <si>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</si>
  <si>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</si>
  <si>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</si>
  <si>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</si>
  <si>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</si>
  <si>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</si>
  <si>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</si>
  <si>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</si>
  <si>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</si>
  <si>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</si>
  <si>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</si>
  <si>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</si>
  <si>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</si>
  <si>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</si>
  <si>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</si>
  <si>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</si>
  <si>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</si>
  <si>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</si>
  <si>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</si>
  <si>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</si>
  <si>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</si>
  <si>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</si>
  <si>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</si>
  <si>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</si>
  <si>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</si>
  <si>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</si>
  <si>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</si>
  <si>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</si>
  <si>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</si>
  <si>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</si>
  <si>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</si>
  <si>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</si>
  <si>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</si>
  <si>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</si>
  <si>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</si>
  <si>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</si>
  <si>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</si>
  <si>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</si>
  <si>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</si>
  <si>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</si>
  <si>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</si>
  <si>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</si>
  <si>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</si>
  <si>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</si>
  <si>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</si>
  <si>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</si>
  <si>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</si>
  <si>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</si>
  <si>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</si>
  <si>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</si>
  <si>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</si>
  <si>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</si>
  <si>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</si>
  <si>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</si>
  <si>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</si>
  <si>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</si>
  <si>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</si>
  <si>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</si>
  <si>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</si>
  <si>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</si>
  <si>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</si>
  <si>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</si>
  <si>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</si>
  <si>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</si>
  <si>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</si>
  <si>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</si>
  <si>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</si>
  <si>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</si>
  <si>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</si>
  <si>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</si>
  <si>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</si>
  <si>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</si>
  <si>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</si>
  <si>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</si>
  <si>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</si>
  <si>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</si>
  <si>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</si>
  <si>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</si>
  <si>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</si>
  <si>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</si>
  <si>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</si>
  <si>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</si>
  <si>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</si>
  <si>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</si>
  <si>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</si>
  <si>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</si>
  <si>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</si>
  <si>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</si>
  <si>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</si>
  <si>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</si>
  <si>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</si>
  <si>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</si>
  <si>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</si>
  <si>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</si>
  <si>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</si>
  <si>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</si>
  <si>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</si>
  <si>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</si>
  <si>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</si>
  <si>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</si>
  <si>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</si>
  <si>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</si>
  <si>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</si>
  <si>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</si>
  <si>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</si>
  <si>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</si>
  <si>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</si>
  <si>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</si>
  <si>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</si>
  <si>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</si>
  <si>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</si>
  <si>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</si>
  <si>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</si>
  <si>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</si>
  <si>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</si>
  <si>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</si>
  <si>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</si>
  <si>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</si>
  <si>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</si>
  <si>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</si>
  <si>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</si>
  <si>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</si>
  <si>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</si>
  <si>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</si>
  <si>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</si>
  <si>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</si>
  <si>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</si>
  <si>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</si>
  <si>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</si>
  <si>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</si>
  <si>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</si>
  <si>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</si>
  <si>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</si>
  <si>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</si>
  <si>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</si>
  <si>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</si>
  <si>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</si>
  <si>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</si>
  <si>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</si>
  <si>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</si>
  <si>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</si>
  <si>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</si>
  <si>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</si>
  <si>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</si>
  <si>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</si>
  <si>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</si>
  <si>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</si>
  <si>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</si>
  <si>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</si>
  <si>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</si>
  <si>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</si>
  <si>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</si>
  <si>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</si>
  <si>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</si>
  <si>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</si>
  <si>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</si>
  <si>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</si>
  <si>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</si>
  <si>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</si>
  <si>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</si>
  <si>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</si>
  <si>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</si>
  <si>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</si>
  <si>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</si>
  <si>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</si>
  <si>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</si>
  <si>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</si>
  <si>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</si>
  <si>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</si>
  <si>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</si>
  <si>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</si>
  <si>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</si>
  <si>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</si>
  <si>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</si>
  <si>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</si>
  <si>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</si>
  <si>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</si>
  <si>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</si>
  <si>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</si>
  <si>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</si>
  <si>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</si>
  <si>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</si>
  <si>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</si>
  <si>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</si>
  <si>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</si>
  <si>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</si>
  <si>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</si>
  <si>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</si>
  <si>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</si>
  <si>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</si>
  <si>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</si>
  <si>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</si>
  <si>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</si>
  <si>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</si>
  <si>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</si>
  <si>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</si>
  <si>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</si>
  <si>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</si>
  <si>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</si>
  <si>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</si>
  <si>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</si>
  <si>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</si>
  <si>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</si>
  <si>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</si>
  <si>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</si>
  <si>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</si>
  <si>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</si>
  <si>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</si>
  <si>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</si>
  <si>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</si>
  <si>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</si>
  <si>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</si>
  <si>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</si>
  <si>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</si>
  <si>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</si>
  <si>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</si>
  <si>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</si>
  <si>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</si>
  <si>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</si>
  <si>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</si>
  <si>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</si>
  <si>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</si>
  <si>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</si>
  <si>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</si>
  <si>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</si>
  <si>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</si>
  <si>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</si>
  <si>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</si>
  <si>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</si>
  <si>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</si>
  <si>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</si>
  <si>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</si>
  <si>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</si>
  <si>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</si>
  <si>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</si>
  <si>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</si>
  <si>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</si>
  <si>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</si>
  <si>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</si>
  <si>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</si>
  <si>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</si>
  <si>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</si>
  <si>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</si>
  <si>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</si>
  <si>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</si>
  <si>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</si>
  <si>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</si>
  <si>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</si>
  <si>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</si>
  <si>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</si>
  <si>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</si>
  <si>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</si>
  <si>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</si>
  <si>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</si>
  <si>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</si>
  <si>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</si>
  <si>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</si>
  <si>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</si>
  <si>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</si>
  <si>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</si>
  <si>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</si>
  <si>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</si>
  <si>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</si>
  <si>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</si>
  <si>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</si>
  <si>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</si>
  <si>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</si>
  <si>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</si>
  <si>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</si>
  <si>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</si>
  <si>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</si>
  <si>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</si>
  <si>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</si>
  <si>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</si>
  <si>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</si>
  <si>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</si>
  <si>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</si>
  <si>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</si>
  <si>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</si>
  <si>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</si>
  <si>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</si>
  <si>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</si>
  <si>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</si>
  <si>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</si>
  <si>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</si>
  <si>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</si>
  <si>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</si>
  <si>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</si>
  <si>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</si>
  <si>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</si>
  <si>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</si>
  <si>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</si>
  <si>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</si>
  <si>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</si>
  <si>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</si>
  <si>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</si>
  <si>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</si>
  <si>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</si>
  <si>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</si>
  <si>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</si>
  <si>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</si>
  <si>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</si>
  <si>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</si>
  <si>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</si>
  <si>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</si>
  <si>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</si>
  <si>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</si>
  <si>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</si>
  <si>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</si>
  <si>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</si>
  <si>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</si>
  <si>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</si>
  <si>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</si>
  <si>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</si>
  <si>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</si>
  <si>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</si>
  <si>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</si>
  <si>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</si>
  <si>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</si>
  <si>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</si>
  <si>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</si>
  <si>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</si>
  <si>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</si>
  <si>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</si>
  <si>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</si>
  <si>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</si>
  <si>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</si>
  <si>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</si>
  <si>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</si>
  <si>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</si>
  <si>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</si>
  <si>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</si>
  <si>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</si>
  <si>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</si>
  <si>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</si>
  <si>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</si>
  <si>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</si>
  <si>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</si>
  <si>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</si>
  <si>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</si>
  <si>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</si>
  <si>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</si>
  <si>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</si>
  <si>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</si>
  <si>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</si>
  <si>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</si>
  <si>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</si>
  <si>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</si>
  <si>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</si>
  <si>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</si>
  <si>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</si>
  <si>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</si>
  <si>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</si>
  <si>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</si>
  <si>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</si>
  <si>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</si>
  <si>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</si>
  <si>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</si>
  <si>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</si>
  <si>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</si>
  <si>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</si>
  <si>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</si>
  <si>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</si>
  <si>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</si>
  <si>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</si>
  <si>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</si>
  <si>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</si>
  <si>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</si>
  <si>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</si>
  <si>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</si>
  <si>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</si>
  <si>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</si>
  <si>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</si>
  <si>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</si>
  <si>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</si>
  <si>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</si>
  <si>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</si>
  <si>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</si>
  <si>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</si>
  <si>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</si>
  <si>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</si>
  <si>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</si>
  <si>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</si>
  <si>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</si>
  <si>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</si>
  <si>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</si>
  <si>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</si>
  <si>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</si>
  <si>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</si>
  <si>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</si>
  <si>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</si>
  <si>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</si>
  <si>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</si>
  <si>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</si>
  <si>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</si>
  <si>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</si>
  <si>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</si>
  <si>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</si>
  <si>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</si>
  <si>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</si>
  <si>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</si>
  <si>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</si>
  <si>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</si>
  <si>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</si>
  <si>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</si>
  <si>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</si>
  <si>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</si>
  <si>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</si>
  <si>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</si>
  <si>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</si>
  <si>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</si>
  <si>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</si>
  <si>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</si>
  <si>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</si>
  <si>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</si>
  <si>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</si>
  <si>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</si>
  <si>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</si>
  <si>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</si>
  <si>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</si>
  <si>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</si>
  <si>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</si>
  <si>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</si>
  <si>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</si>
  <si>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</si>
  <si>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</si>
  <si>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</si>
  <si>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</si>
  <si>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</si>
  <si>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</si>
  <si>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</si>
  <si>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</si>
  <si>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</si>
  <si>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</si>
  <si>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</si>
  <si>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</si>
  <si>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</si>
  <si>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</si>
  <si>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</si>
  <si>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</si>
  <si>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</si>
  <si>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</si>
  <si>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</si>
  <si>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</si>
  <si>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</si>
  <si>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</si>
  <si>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</si>
  <si>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</si>
  <si>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</si>
  <si>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</si>
  <si>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</si>
  <si>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</si>
  <si>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</si>
  <si>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</si>
  <si>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</si>
  <si>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</si>
  <si>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</si>
  <si>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</si>
  <si>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</si>
  <si>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</si>
  <si>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</si>
  <si>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</si>
  <si>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</si>
  <si>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</si>
  <si>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</si>
  <si>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</si>
  <si>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</si>
  <si>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</si>
  <si>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</si>
  <si>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</si>
  <si>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</si>
  <si>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</si>
  <si>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</si>
  <si>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</si>
  <si>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</si>
  <si>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</si>
  <si>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</si>
  <si>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</si>
  <si>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</si>
  <si>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</si>
  <si>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</si>
  <si>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</si>
  <si>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</si>
  <si>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</si>
  <si>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</si>
  <si>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</si>
  <si>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</si>
  <si>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</si>
  <si>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</si>
  <si>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</si>
  <si>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</si>
  <si>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</si>
  <si>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</si>
  <si>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</si>
  <si>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</si>
  <si>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</si>
  <si>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</si>
  <si>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</si>
  <si>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</si>
  <si>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</si>
  <si>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</si>
  <si>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</si>
  <si>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</si>
  <si>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</si>
  <si>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</si>
  <si>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</si>
  <si>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</si>
  <si>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</si>
  <si>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</si>
  <si>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</si>
  <si>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</si>
  <si>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</si>
  <si>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</si>
  <si>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</si>
  <si>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</si>
  <si>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</si>
  <si>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</si>
  <si>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</si>
  <si>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</si>
  <si>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</si>
  <si>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</si>
  <si>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</si>
  <si>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</si>
  <si>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</si>
  <si>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</si>
  <si>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</si>
  <si>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</si>
  <si>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</si>
  <si>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</si>
  <si>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</si>
  <si>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</si>
  <si>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</si>
  <si>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</si>
  <si>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</si>
  <si>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</si>
  <si>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</si>
  <si>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</si>
  <si>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</si>
  <si>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</si>
  <si>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</si>
  <si>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</si>
  <si>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</si>
  <si>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</si>
  <si>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</si>
  <si>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</si>
  <si>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</si>
  <si>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</si>
  <si>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</si>
  <si>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</si>
  <si>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</si>
  <si>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</si>
  <si>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</si>
  <si>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</si>
  <si>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</si>
  <si>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</si>
  <si>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</si>
  <si>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</si>
  <si>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</si>
  <si>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</si>
  <si>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</si>
  <si>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</si>
  <si>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</si>
  <si>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</si>
  <si>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</si>
  <si>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</si>
  <si>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</si>
  <si>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</si>
  <si>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</si>
  <si>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</si>
  <si>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</si>
  <si>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</si>
  <si>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</si>
  <si>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</si>
  <si>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</si>
  <si>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</si>
  <si>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</si>
  <si>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</si>
  <si>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</si>
  <si>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</si>
  <si>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</si>
  <si>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</si>
  <si>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</si>
  <si>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</si>
  <si>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</si>
  <si>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</si>
  <si>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</si>
  <si>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</si>
  <si>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</si>
  <si>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</si>
  <si>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</si>
  <si>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</si>
  <si>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</si>
  <si>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</si>
  <si>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</si>
  <si>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</si>
  <si>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</si>
  <si>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</si>
  <si>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</si>
  <si>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</si>
  <si>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</si>
  <si>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</si>
  <si>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</si>
  <si>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</si>
  <si>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</si>
  <si>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</si>
  <si>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</si>
  <si>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</si>
  <si>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</si>
  <si>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</si>
  <si>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</si>
  <si>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</si>
  <si>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</si>
  <si>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</si>
  <si>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</si>
  <si>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</si>
  <si>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</si>
  <si>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</si>
  <si>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</si>
  <si>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</si>
  <si>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</si>
  <si>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</si>
  <si>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</si>
  <si>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Antonín Janoušek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</si>
</sst>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opLeftCell="A139" zoomScale="160" zoomScaleNormal="160" zoomScaleSheetLayoutView="70" workbookViewId="0">
      <selection activeCell="E92" sqref="E92:G94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556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9602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>
        <v>42933</v>
      </c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619400</v>
      </c>
      <c r="F12" s="344" t="s">
        <v>13406</v>
      </c>
      <c r="G12" s="364" t="s">
        <v>9602</v>
      </c>
      <c r="H12" s="313"/>
    </row>
    <row r="13" spans="1:9" x14ac:dyDescent="0.25">
      <c r="B13" s="314"/>
      <c r="C13" s="343" t="s">
        <v>13472</v>
      </c>
      <c r="D13" s="342"/>
      <c r="E13" s="362">
        <v>530450</v>
      </c>
      <c r="F13" s="341" t="s">
        <v>13471</v>
      </c>
      <c r="G13" s="365" t="s">
        <v>7074</v>
      </c>
      <c r="H13" s="313"/>
    </row>
    <row r="14" spans="1:9" x14ac:dyDescent="0.25">
      <c r="B14" s="314"/>
      <c r="C14" s="340" t="s">
        <v>13470</v>
      </c>
      <c r="D14" s="339"/>
      <c r="E14" s="363">
        <v>2101</v>
      </c>
      <c r="F14" s="338" t="s">
        <v>13469</v>
      </c>
      <c r="G14" s="366" t="s">
        <v>556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1485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526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5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4.2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0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44423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1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0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80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81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114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171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0.33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2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95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77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/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/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259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/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/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/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113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/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/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104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/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/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tabSelected="1" zoomScaleNormal="100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E71" sqref="E71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Čelivo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33.393333333333338</v>
      </c>
      <c r="K7" s="131"/>
      <c r="L7" s="132"/>
      <c r="M7" s="133"/>
      <c r="N7" s="477">
        <f>SUM(O14:O85)</f>
        <v>7.77</v>
      </c>
      <c r="O7" s="478"/>
      <c r="P7" s="477">
        <f>SUM(Q14:Q85)</f>
        <v>1.7366666666666668</v>
      </c>
      <c r="Q7" s="478"/>
      <c r="R7" s="485">
        <f>SUM(S14:S85)</f>
        <v>2.1840000000000002</v>
      </c>
      <c r="S7" s="478"/>
      <c r="T7" s="477">
        <f>SUM(U14:U85)</f>
        <v>2.9279999999999999</v>
      </c>
      <c r="U7" s="478"/>
      <c r="V7" s="485">
        <f>SUM(W14:W85)</f>
        <v>1.1200000000000001</v>
      </c>
      <c r="W7" s="478"/>
      <c r="X7" s="477">
        <f>SUM(Y14:Y85)</f>
        <v>4.67</v>
      </c>
      <c r="Y7" s="478"/>
      <c r="Z7" s="477">
        <f>SUM(AA14:AA85)</f>
        <v>2.5200000000000005</v>
      </c>
      <c r="AA7" s="478"/>
      <c r="AB7" s="477">
        <f>SUM(AC14:AC85)</f>
        <v>8.2296666666666667</v>
      </c>
      <c r="AC7" s="478"/>
      <c r="AD7" s="477">
        <f>SUM(AE14:AE85)</f>
        <v>1.5149999999999997</v>
      </c>
      <c r="AE7" s="478"/>
      <c r="AF7" s="477">
        <f>SUM(AG10:AG85)</f>
        <v>0.72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25.26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nepřehledný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100</v>
      </c>
      <c r="G29" s="141">
        <v>100</v>
      </c>
      <c r="H29" s="82">
        <f>(100/G29)*F29</f>
        <v>100</v>
      </c>
      <c r="I29" s="142">
        <v>0.06</v>
      </c>
      <c r="J29" s="143">
        <f t="shared" ref="J29:J30" si="26">H29*I29*$I$12</f>
        <v>3.5999999999999996</v>
      </c>
      <c r="K29" s="16"/>
      <c r="M29" s="15"/>
      <c r="N29" s="118">
        <v>0.9</v>
      </c>
      <c r="O29" s="110">
        <f t="shared" si="1"/>
        <v>3.2399999999999998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0.36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8.1333333333333346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zhruba z 10 - 50 % (méně než 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1</v>
      </c>
      <c r="G58" s="32">
        <v>2</v>
      </c>
      <c r="H58" s="69">
        <f t="shared" si="50"/>
        <v>50</v>
      </c>
      <c r="I58" s="154">
        <v>0.09</v>
      </c>
      <c r="J58" s="30">
        <f t="shared" si="51"/>
        <v>1.8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0.18000000000000002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1.26</v>
      </c>
      <c r="Z58" s="118"/>
      <c r="AA58" s="123" t="str">
        <f t="shared" si="8"/>
        <v/>
      </c>
      <c r="AB58" s="118">
        <v>0.2</v>
      </c>
      <c r="AC58" s="123">
        <f t="shared" si="9"/>
        <v>0.36000000000000004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vzniklý před platností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1</v>
      </c>
      <c r="G71" s="8">
        <v>3</v>
      </c>
      <c r="H71" s="68">
        <f t="shared" ref="H71:H72" si="73">(100/G71)*F71</f>
        <v>33.333333333333336</v>
      </c>
      <c r="I71" s="153">
        <v>0.03</v>
      </c>
      <c r="J71" s="28">
        <f t="shared" ref="J71:J72" si="74">H71*I71*$I$43</f>
        <v>0.4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8.0000000000000016E-2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8.0000000000000016E-2</v>
      </c>
      <c r="X71" s="118">
        <v>0.2</v>
      </c>
      <c r="Y71" s="123">
        <f t="shared" si="63"/>
        <v>8.0000000000000016E-2</v>
      </c>
      <c r="Z71" s="118">
        <v>0.2</v>
      </c>
      <c r="AA71" s="123">
        <f t="shared" si="64"/>
        <v>8.0000000000000016E-2</v>
      </c>
      <c r="AB71" s="118">
        <v>0.2</v>
      </c>
      <c r="AC71" s="123">
        <f t="shared" si="65"/>
        <v>8.0000000000000016E-2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70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79" zoomScaleNormal="100" workbookViewId="0">
      <selection activeCell="B32" sqref="B32:C3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15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132" activePane="bottomLeft" state="frozen"/>
      <selection activeCell="D48" sqref="D48"/>
      <selection pane="bottomLeft" activeCell="A156" sqref="A156:XFD156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Fuxová Petra Ing.</cp:lastModifiedBy>
  <dcterms:created xsi:type="dcterms:W3CDTF">2016-03-16T10:01:33Z</dcterms:created>
  <dcterms:modified xsi:type="dcterms:W3CDTF">2017-10-06T07:38:45Z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