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vobodovaj2\Documents\ZDESLAVICE U CHLÍSTOVIC\Typologie území\"/>
    </mc:Choice>
  </mc:AlternateContent>
  <bookViews>
    <workbookView xWindow="4776" yWindow="-12" windowWidth="13188" windowHeight="9396" tabRatio="840" activeTab="1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<sst xmlns="http://schemas.openxmlformats.org/spreadsheetml/2006/main" count="118807" uniqueCount="13515">
  <si>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</si>
  <si>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</si>
  <si>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</si>
  <si>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</si>
  <si>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</si>
  <si>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</si>
  <si>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</si>
  <si>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</si>
  <si>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</si>
  <si>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</si>
  <si>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</si>
  <si>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</si>
  <si>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</si>
  <si>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</si>
  <si>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</si>
  <si>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</si>
  <si>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</si>
  <si>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</si>
  <si>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</si>
  <si>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</si>
  <si>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</si>
  <si>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</si>
  <si>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</si>
  <si>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</si>
  <si>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</si>
  <si>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</si>
  <si>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</si>
  <si>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</si>
  <si>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</si>
  <si>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</si>
  <si>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</si>
  <si>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</si>
  <si>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</si>
  <si>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</si>
  <si>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</si>
  <si>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</si>
  <si>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</si>
  <si>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</si>
  <si>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</si>
  <si>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</si>
  <si>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</si>
  <si>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</si>
  <si>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</si>
  <si>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</si>
  <si>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</si>
  <si>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</si>
  <si>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</si>
  <si>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</si>
  <si>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</si>
  <si>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</si>
  <si>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</si>
  <si>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</si>
  <si>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</si>
  <si>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</si>
  <si>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</si>
  <si>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</si>
  <si>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</si>
  <si>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</si>
  <si>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</si>
  <si>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</si>
  <si>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</si>
  <si>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</si>
  <si>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</si>
  <si>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</si>
  <si>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</si>
  <si>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</si>
  <si>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</si>
  <si>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</si>
  <si>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</si>
  <si>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</si>
  <si>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</si>
  <si>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</si>
  <si>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</si>
  <si>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</si>
  <si>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</si>
  <si>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</si>
  <si>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</si>
  <si>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</si>
  <si>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</si>
  <si>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</si>
  <si>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</si>
  <si>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</si>
  <si>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</si>
  <si>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</si>
  <si>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</si>
  <si>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</si>
  <si>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</si>
  <si>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</si>
  <si>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</si>
  <si>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</si>
  <si>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</si>
  <si>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</si>
  <si>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</si>
  <si>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</si>
  <si>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</si>
  <si>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</si>
  <si>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</si>
  <si>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</si>
  <si>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</si>
  <si>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</si>
  <si>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</si>
  <si>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</si>
  <si>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</si>
  <si>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</si>
  <si>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</si>
  <si>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</si>
  <si>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</si>
  <si>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</si>
  <si>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</si>
  <si>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</si>
  <si>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</si>
  <si>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</si>
  <si>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</si>
  <si>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</si>
  <si>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</si>
  <si>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</si>
  <si>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</si>
  <si>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</si>
  <si>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</si>
  <si>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</si>
  <si>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</si>
  <si>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</si>
  <si>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</si>
  <si>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</si>
  <si>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</si>
  <si>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</si>
  <si>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</si>
  <si>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</si>
  <si>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</si>
  <si>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</si>
  <si>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</si>
  <si>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</si>
  <si>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</si>
  <si>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</si>
  <si>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</si>
  <si>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</si>
  <si>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</si>
  <si>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</si>
  <si>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</si>
  <si>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</si>
  <si>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</si>
  <si>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</si>
  <si>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</si>
  <si>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</si>
  <si>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</si>
  <si>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</si>
  <si>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</si>
  <si>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</si>
  <si>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</si>
  <si>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</si>
  <si>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</si>
  <si>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</si>
  <si>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</si>
  <si>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</si>
  <si>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</si>
  <si>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</si>
  <si>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</si>
  <si>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</si>
  <si>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</si>
  <si>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</si>
  <si>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</si>
  <si>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</si>
  <si>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</si>
  <si>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</si>
  <si>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</si>
  <si>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</si>
  <si>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</si>
  <si>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</si>
  <si>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</si>
  <si>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</si>
  <si>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</si>
  <si>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</si>
  <si>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</si>
  <si>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</si>
  <si>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</si>
  <si>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</si>
  <si>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</si>
  <si>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</si>
  <si>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</si>
  <si>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</si>
  <si>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</si>
  <si>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</si>
  <si>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</si>
  <si>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</si>
  <si>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</si>
  <si>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</si>
  <si>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</si>
  <si>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</si>
  <si>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</si>
  <si>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</si>
  <si>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</si>
  <si>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</si>
  <si>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</si>
  <si>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</si>
  <si>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</si>
  <si>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</si>
  <si>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</si>
  <si>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</si>
  <si>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</si>
  <si>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</si>
  <si>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</si>
  <si>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</si>
  <si>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</si>
  <si>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</si>
  <si>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</si>
  <si>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</si>
  <si>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</si>
  <si>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</si>
  <si>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</si>
  <si>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</si>
  <si>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</si>
  <si>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</si>
  <si>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</si>
  <si>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</si>
  <si>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</si>
  <si>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</si>
  <si>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</si>
  <si>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</si>
  <si>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</si>
  <si>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</si>
  <si>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</si>
  <si>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</si>
  <si>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</si>
  <si>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</si>
  <si>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</si>
  <si>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</si>
  <si>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</si>
  <si>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</si>
  <si>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</si>
  <si>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</si>
  <si>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</si>
  <si>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</si>
  <si>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</si>
  <si>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</si>
  <si>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</si>
  <si>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</si>
  <si>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</si>
  <si>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</si>
  <si>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</si>
  <si>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</si>
  <si>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</si>
  <si>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</si>
  <si>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</si>
  <si>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</si>
  <si>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</si>
  <si>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</si>
  <si>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</si>
  <si>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</si>
  <si>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</si>
  <si>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</si>
  <si>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</si>
  <si>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</si>
  <si>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</si>
  <si>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</si>
  <si>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</si>
  <si>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</si>
  <si>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</si>
  <si>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</si>
  <si>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</si>
  <si>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</si>
  <si>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</si>
  <si>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</si>
  <si>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</si>
  <si>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</si>
  <si>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</si>
  <si>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</si>
  <si>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</si>
  <si>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</si>
  <si>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</si>
  <si>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</si>
  <si>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</si>
  <si>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</si>
  <si>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</si>
  <si>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</si>
  <si>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</si>
  <si>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</si>
  <si>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</si>
  <si>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</si>
  <si>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</si>
  <si>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</si>
  <si>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</si>
  <si>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</si>
  <si>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</si>
  <si>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</si>
  <si>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</si>
  <si>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</si>
  <si>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</si>
  <si>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</si>
  <si>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</si>
  <si>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</si>
  <si>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</si>
  <si>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</si>
  <si>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</si>
  <si>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</si>
  <si>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</si>
  <si>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</si>
  <si>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</si>
  <si>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</si>
  <si>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</si>
  <si>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</si>
  <si>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</si>
  <si>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</si>
  <si>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</si>
  <si>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</si>
  <si>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</si>
  <si>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</si>
  <si>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</si>
  <si>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</si>
  <si>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</si>
  <si>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</si>
  <si>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</si>
  <si>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</si>
  <si>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</si>
  <si>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</si>
  <si>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</si>
  <si>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</si>
  <si>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</si>
  <si>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</si>
  <si>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</si>
  <si>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</si>
  <si>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</si>
  <si>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</si>
  <si>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</si>
  <si>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</si>
  <si>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</si>
  <si>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</si>
  <si>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</si>
  <si>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</si>
  <si>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</si>
  <si>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</si>
  <si>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</si>
  <si>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</si>
  <si>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</si>
  <si>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</si>
  <si>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</si>
  <si>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</si>
  <si>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</si>
  <si>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</si>
  <si>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</si>
  <si>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</si>
  <si>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</si>
  <si>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</si>
  <si>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</si>
  <si>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</si>
  <si>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</si>
  <si>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</si>
  <si>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</si>
  <si>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</si>
  <si>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</si>
  <si>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</si>
  <si>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</si>
  <si>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</si>
  <si>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</si>
  <si>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</si>
  <si>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</si>
  <si>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</si>
  <si>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</si>
  <si>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</si>
  <si>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</si>
  <si>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</si>
  <si>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</si>
  <si>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</si>
  <si>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</si>
  <si>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</si>
  <si>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</si>
  <si>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</si>
  <si>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</si>
  <si>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</si>
  <si>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</si>
  <si>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</si>
  <si>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</si>
  <si>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</si>
  <si>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</si>
  <si>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</si>
  <si>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</si>
  <si>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</si>
  <si>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</si>
  <si>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</si>
  <si>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</si>
  <si>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</si>
  <si>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</si>
  <si>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</si>
  <si>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</si>
  <si>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</si>
  <si>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</si>
  <si>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</si>
  <si>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</si>
  <si>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</si>
  <si>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</si>
  <si>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</si>
  <si>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</si>
  <si>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</si>
  <si>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</si>
  <si>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</si>
  <si>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</si>
  <si>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</si>
  <si>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</si>
  <si>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</si>
  <si>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</si>
  <si>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</si>
  <si>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</si>
  <si>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</si>
  <si>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</si>
  <si>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</si>
  <si>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</si>
  <si>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</si>
  <si>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</si>
  <si>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</si>
  <si>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</si>
  <si>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</si>
  <si>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</si>
  <si>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</si>
  <si>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</si>
  <si>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</si>
  <si>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</si>
  <si>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</si>
  <si>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</si>
  <si>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</si>
  <si>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</si>
  <si>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</si>
  <si>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</si>
  <si>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</si>
  <si>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</si>
  <si>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</si>
  <si>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</si>
  <si>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</si>
  <si>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</si>
  <si>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</si>
  <si>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</si>
  <si>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</si>
  <si>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</si>
  <si>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</si>
  <si>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</si>
  <si>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</si>
  <si>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</si>
  <si>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</si>
  <si>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</si>
  <si>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</si>
  <si>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</si>
  <si>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</si>
  <si>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</si>
  <si>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</si>
  <si>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</si>
  <si>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</si>
  <si>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</si>
  <si>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</si>
  <si>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</si>
  <si>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</si>
  <si>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</si>
  <si>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</si>
  <si>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</si>
  <si>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</si>
  <si>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</si>
  <si>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</si>
  <si>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</si>
  <si>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</si>
  <si>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</si>
  <si>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</si>
  <si>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</si>
  <si>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</si>
  <si>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</si>
  <si>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</si>
  <si>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</si>
  <si>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</si>
  <si>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</si>
  <si>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</si>
  <si>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</si>
  <si>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</si>
  <si>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</si>
  <si>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</si>
  <si>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</si>
  <si>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</si>
  <si>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</si>
  <si>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</si>
  <si>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</si>
  <si>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</si>
  <si>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</si>
  <si>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</si>
  <si>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</si>
  <si>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</si>
  <si>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</si>
  <si>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</si>
  <si>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</si>
  <si>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</si>
  <si>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</si>
  <si>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</si>
  <si>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</si>
  <si>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</si>
  <si>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</si>
  <si>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</si>
  <si>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</si>
  <si>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</si>
  <si>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</si>
  <si>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</si>
  <si>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</si>
  <si>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</si>
  <si>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</si>
  <si>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</si>
  <si>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</si>
  <si>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</si>
  <si>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</si>
  <si>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</si>
  <si>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</si>
  <si>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</si>
  <si>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</si>
  <si>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</si>
  <si>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</si>
  <si>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</si>
  <si>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</si>
  <si>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</si>
  <si>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</si>
  <si>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</si>
  <si>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</si>
  <si>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</si>
  <si>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</si>
  <si>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</si>
  <si>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</si>
  <si>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</si>
  <si>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</si>
  <si>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</si>
  <si>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</si>
  <si>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</si>
  <si>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</si>
  <si>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</si>
  <si>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</si>
  <si>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</si>
  <si>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</si>
  <si>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</si>
  <si>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</si>
  <si>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</si>
  <si>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</si>
  <si>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</si>
  <si>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</si>
  <si>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</si>
  <si>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</si>
  <si>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</si>
  <si>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</si>
  <si>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</si>
  <si>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</si>
  <si>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</si>
  <si>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</si>
  <si>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</si>
  <si>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</si>
  <si>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</si>
  <si>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</si>
  <si>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</si>
  <si>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</si>
  <si>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</si>
  <si>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</si>
  <si>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</si>
  <si>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</si>
  <si>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</si>
  <si>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</si>
  <si>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</si>
  <si>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</si>
  <si>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</si>
  <si>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</si>
  <si>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</si>
  <si>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</si>
  <si>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</si>
  <si>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</si>
  <si>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</si>
  <si>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</si>
  <si>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</si>
  <si>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</si>
  <si>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</si>
  <si>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</si>
  <si>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</si>
  <si>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</si>
  <si>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</si>
  <si>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</si>
  <si>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</si>
  <si>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</si>
  <si>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</si>
  <si>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</si>
  <si>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</si>
  <si>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</si>
  <si>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</si>
  <si>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</si>
  <si>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</si>
  <si>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</si>
  <si>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</si>
  <si>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</si>
  <si>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</si>
  <si>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</si>
  <si>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</si>
  <si>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</si>
  <si>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</si>
  <si>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</si>
  <si>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</si>
  <si>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</si>
  <si>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</si>
  <si>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</si>
  <si>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</si>
  <si>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</si>
  <si>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</si>
  <si>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</si>
  <si>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</si>
  <si>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</si>
  <si>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</si>
  <si>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</si>
  <si>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</si>
  <si>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</si>
  <si>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</si>
  <si>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</si>
  <si>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</si>
  <si>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</si>
  <si>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</si>
  <si>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</si>
  <si>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</si>
  <si>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</si>
  <si>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</si>
  <si>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</si>
  <si>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</si>
  <si>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</si>
  <si>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</si>
  <si>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</si>
  <si>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</si>
  <si>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</si>
  <si>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</si>
  <si>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</si>
  <si>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</si>
  <si>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</si>
  <si>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</si>
  <si>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</si>
  <si>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</si>
  <si>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</si>
  <si>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</si>
  <si>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</si>
  <si>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</si>
  <si>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</si>
  <si>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</si>
  <si>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</si>
  <si>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</si>
  <si>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</si>
  <si>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</si>
  <si>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</si>
  <si>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</si>
  <si>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</si>
  <si>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</si>
  <si>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</si>
  <si>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</si>
  <si>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</si>
  <si>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</si>
  <si>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</si>
  <si>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</si>
  <si>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</si>
  <si>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</si>
  <si>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</si>
  <si>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</si>
  <si>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</si>
  <si>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</si>
  <si>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</si>
  <si>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</si>
  <si>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</si>
  <si>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</si>
  <si>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</si>
  <si>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</si>
  <si>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</si>
  <si>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</si>
  <si>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</si>
  <si>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</si>
  <si>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</si>
  <si>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</si>
  <si>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</si>
  <si>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</si>
  <si>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</si>
  <si>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</si>
  <si>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</si>
  <si>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</si>
  <si>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</si>
  <si>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</si>
  <si>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</si>
  <si>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</si>
  <si>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</si>
  <si>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</si>
  <si>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</si>
  <si>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</si>
  <si>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</si>
  <si>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</si>
  <si>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</si>
  <si>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</si>
  <si>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</si>
  <si>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</si>
  <si>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</si>
  <si>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</si>
  <si>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</si>
  <si>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</si>
  <si>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</si>
  <si>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</si>
  <si>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</si>
  <si>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</si>
  <si>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</si>
  <si>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</si>
  <si>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</si>
  <si>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</si>
  <si>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</si>
  <si>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</si>
  <si>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</si>
  <si>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</si>
  <si>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</si>
  <si>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</si>
  <si>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</si>
  <si>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</si>
  <si>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</si>
  <si>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</si>
  <si>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</si>
  <si>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</si>
  <si>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</si>
  <si>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</si>
  <si>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</si>
  <si>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</si>
  <si>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</si>
  <si>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</si>
  <si>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</si>
  <si>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</si>
  <si>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</si>
  <si>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</si>
  <si>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</si>
  <si>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</si>
  <si>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</si>
  <si>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</si>
  <si>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</si>
  <si>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</si>
  <si>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</si>
  <si>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</si>
  <si>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</si>
  <si>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</si>
  <si>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</si>
  <si>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</si>
  <si>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</si>
  <si>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</si>
  <si>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</si>
  <si>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</si>
  <si>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</si>
  <si>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</si>
  <si>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</si>
  <si>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</si>
  <si>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</si>
  <si>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</si>
  <si>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</si>
  <si>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</si>
  <si>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</si>
  <si>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</si>
  <si>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</si>
  <si>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</si>
  <si>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</si>
  <si>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</si>
  <si>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</si>
  <si>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</si>
  <si>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</si>
  <si>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</si>
  <si>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</si>
  <si>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</si>
  <si>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</si>
  <si>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</si>
  <si>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</si>
  <si>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</si>
  <si>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</si>
  <si>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</si>
  <si>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</si>
  <si>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</si>
  <si>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</si>
  <si>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</si>
  <si>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</si>
  <si>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</si>
  <si>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</si>
  <si>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</si>
  <si>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</si>
  <si>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</si>
  <si>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</si>
  <si>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</si>
  <si>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</si>
  <si>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</si>
  <si>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</si>
  <si>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</si>
  <si>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</si>
  <si>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</si>
  <si>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</si>
  <si>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</si>
  <si>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</si>
  <si>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</si>
  <si>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</si>
  <si>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</si>
  <si>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</si>
  <si>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</si>
  <si>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</si>
  <si>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</si>
  <si>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</si>
  <si>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</si>
  <si>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</si>
  <si>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</si>
  <si>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</si>
  <si>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</si>
  <si>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</si>
  <si>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</si>
  <si>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</si>
  <si>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</si>
  <si>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</si>
  <si>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</si>
  <si>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</si>
  <si>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</si>
  <si>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</si>
  <si>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</si>
  <si>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</si>
  <si>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</si>
  <si>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</si>
  <si>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</si>
  <si>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</si>
  <si>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</si>
  <si>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</si>
  <si>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</si>
  <si>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</si>
  <si>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</si>
  <si>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</si>
  <si>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</si>
  <si>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</si>
  <si>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</si>
  <si>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</si>
  <si>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</si>
  <si>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</si>
  <si>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</si>
  <si>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</si>
  <si>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</si>
  <si>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</si>
  <si>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</si>
  <si>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</si>
  <si>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</si>
  <si>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</si>
  <si>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</si>
  <si>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</si>
  <si>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</si>
  <si>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</si>
  <si>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</si>
  <si>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</si>
  <si>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</si>
  <si>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</si>
  <si>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</si>
  <si>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</si>
  <si>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</si>
  <si>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</si>
  <si>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</si>
  <si>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</si>
  <si>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</si>
  <si>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</si>
  <si>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</si>
  <si>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</si>
  <si>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</si>
  <si>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</si>
  <si>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</si>
  <si>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</si>
  <si>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</si>
  <si>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</si>
  <si>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</si>
  <si>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</si>
  <si>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</si>
  <si>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</si>
  <si>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</si>
  <si>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</si>
  <si>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</si>
  <si>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</si>
  <si>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</si>
  <si>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</si>
  <si>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</si>
  <si>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</si>
  <si>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</si>
  <si>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</si>
  <si>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</si>
  <si>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</si>
  <si>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</si>
  <si>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</si>
  <si>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</si>
  <si>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</si>
  <si>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</si>
  <si>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</si>
  <si>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</si>
  <si>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</si>
  <si>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</si>
  <si>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</si>
  <si>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</si>
  <si>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</si>
  <si>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</si>
  <si>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</si>
  <si>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</si>
  <si>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</si>
  <si>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</si>
  <si>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</si>
  <si>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</si>
  <si>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</si>
  <si>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</si>
  <si>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</si>
  <si>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</si>
  <si>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</si>
  <si>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</si>
  <si>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</si>
  <si>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</si>
  <si>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</si>
  <si>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</si>
  <si>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</si>
  <si>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</si>
  <si>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</si>
  <si>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</si>
  <si>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</si>
  <si>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</si>
  <si>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</si>
  <si>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</si>
  <si>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</si>
  <si>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</si>
  <si>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</si>
  <si>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</si>
  <si>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</si>
  <si>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</si>
  <si>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</si>
  <si>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</si>
  <si>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</si>
  <si>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</si>
  <si>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</si>
  <si>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</si>
  <si>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</si>
  <si>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</si>
  <si>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</si>
  <si>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</si>
  <si>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</si>
  <si>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</si>
  <si>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</si>
  <si>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</si>
  <si>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</si>
  <si>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</si>
  <si>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</si>
  <si>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</si>
  <si>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</si>
  <si>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</si>
  <si>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</si>
  <si>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</si>
  <si>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</si>
  <si>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</si>
  <si>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</si>
  <si>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</si>
  <si>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</si>
  <si>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</si>
  <si>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</si>
  <si>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</si>
  <si>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</si>
  <si>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</si>
  <si>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</si>
  <si>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</si>
  <si>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</si>
  <si>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</si>
  <si>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</si>
  <si>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</si>
  <si>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</si>
  <si>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</si>
  <si>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</si>
  <si>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</si>
  <si>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</si>
  <si>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</si>
  <si>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</si>
  <si>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</si>
  <si>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</si>
  <si>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</si>
  <si>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</si>
  <si>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</si>
  <si>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</si>
  <si>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</si>
  <si>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</si>
  <si>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</si>
  <si>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</si>
  <si>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</si>
  <si>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</si>
  <si>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</si>
  <si>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</si>
  <si>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</si>
  <si>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</si>
  <si>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</si>
  <si>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</si>
  <si>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</si>
  <si>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</si>
  <si>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</si>
  <si>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</si>
  <si>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</si>
  <si>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</si>
  <si>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</si>
  <si>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</si>
  <si>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</si>
  <si>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</si>
  <si>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</si>
  <si>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</si>
  <si>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</si>
  <si>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</si>
  <si>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</si>
  <si>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</si>
  <si>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</si>
  <si>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</si>
  <si>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</si>
  <si>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</si>
  <si>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</si>
  <si>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</si>
  <si>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</si>
  <si>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</si>
  <si>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</si>
  <si>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</si>
  <si>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</si>
  <si>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</si>
  <si>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</si>
  <si>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</si>
  <si>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</si>
  <si>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</si>
  <si>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</si>
  <si>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</si>
  <si>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</si>
  <si>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</si>
  <si>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</si>
  <si>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</si>
  <si>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</si>
  <si>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</si>
  <si>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</si>
  <si>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</si>
  <si>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</si>
  <si>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</si>
  <si>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</si>
  <si>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</si>
  <si>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</si>
  <si>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</si>
  <si>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</si>
  <si>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</si>
  <si>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</si>
  <si>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</si>
  <si>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</si>
  <si>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</si>
  <si>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</si>
  <si>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</si>
  <si>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</si>
  <si>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</si>
  <si>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</si>
  <si>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</si>
  <si>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</si>
  <si>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</si>
  <si>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</si>
  <si>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</si>
  <si>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</si>
  <si>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</si>
  <si>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</si>
  <si>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</si>
  <si>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</si>
  <si>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</si>
  <si>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</si>
  <si>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</si>
  <si>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</si>
  <si>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</si>
  <si>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</si>
  <si>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</si>
  <si>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</si>
  <si>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</si>
  <si>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</si>
  <si>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</si>
  <si>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</si>
  <si>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</si>
  <si>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</si>
  <si>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</si>
  <si>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</si>
  <si>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</si>
  <si>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</si>
  <si>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</si>
  <si>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</si>
  <si>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</si>
  <si>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</si>
  <si>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</si>
  <si>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</si>
  <si>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</si>
  <si>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</si>
  <si>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</si>
  <si>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</si>
  <si>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</si>
  <si>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</si>
  <si>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</si>
  <si>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</si>
  <si>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</si>
  <si>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</si>
  <si>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</si>
  <si>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</si>
  <si>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</si>
  <si>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</si>
  <si>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</si>
  <si>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</si>
  <si>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</si>
  <si>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</si>
  <si>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</si>
  <si>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</si>
  <si>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</si>
  <si>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</si>
  <si>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</si>
  <si>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</si>
  <si>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</si>
  <si>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</si>
  <si>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</si>
  <si>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</si>
  <si>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</si>
  <si>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</si>
  <si>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</si>
  <si>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</si>
  <si>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</si>
  <si>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</si>
  <si>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</si>
  <si>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</si>
  <si>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</si>
  <si>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</si>
  <si>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</si>
  <si>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</si>
  <si>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</si>
  <si>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</si>
  <si>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</si>
  <si>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</si>
  <si>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</si>
  <si>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</si>
  <si>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</si>
  <si>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</si>
  <si>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</si>
  <si>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</si>
  <si>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</si>
  <si>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</si>
  <si>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</si>
  <si>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</si>
  <si>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</si>
  <si>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</si>
  <si>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</si>
  <si>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</si>
  <si>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</si>
  <si>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</si>
  <si>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</si>
  <si>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</si>
  <si>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</si>
  <si>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</si>
  <si>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</si>
  <si>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</si>
  <si>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</si>
  <si>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</si>
  <si>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</si>
  <si>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</si>
  <si>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</si>
  <si>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</si>
  <si>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</si>
  <si>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</si>
  <si>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</si>
  <si>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</si>
  <si>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</si>
  <si>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</si>
  <si>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</si>
  <si>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</si>
  <si>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</si>
  <si>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</si>
  <si>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</si>
  <si>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</si>
  <si>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</si>
  <si>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</si>
  <si>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</si>
  <si>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</si>
  <si>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</si>
  <si>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</si>
  <si>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</si>
  <si>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</si>
  <si>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</si>
  <si>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</si>
  <si>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</si>
  <si>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</si>
  <si>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</si>
  <si>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</si>
  <si>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</si>
  <si>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</si>
  <si>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</si>
  <si>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</si>
  <si>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</si>
  <si>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</si>
  <si>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</si>
  <si>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</si>
  <si>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</si>
  <si>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</si>
  <si>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</si>
  <si>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</si>
  <si>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</si>
  <si>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</si>
  <si>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</si>
  <si>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</si>
  <si>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</si>
  <si>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</si>
  <si>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</si>
  <si>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</si>
  <si>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</si>
  <si>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</si>
  <si>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</si>
  <si>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</si>
  <si>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</si>
  <si>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</si>
  <si>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</si>
  <si>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</si>
  <si>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</si>
  <si>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</si>
  <si>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</si>
  <si>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</si>
  <si>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</si>
  <si>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</si>
  <si>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</si>
  <si>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</si>
  <si>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</si>
  <si>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</si>
  <si>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</si>
  <si>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</si>
  <si>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</si>
  <si>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</si>
  <si>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</si>
  <si>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</si>
  <si>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</si>
  <si>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</si>
  <si>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</si>
  <si>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</si>
  <si>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</si>
  <si>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</si>
  <si>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</si>
  <si>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</si>
  <si>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</si>
  <si>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</si>
  <si>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</si>
  <si>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</si>
  <si>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</si>
  <si>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</si>
  <si>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</si>
  <si>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</si>
  <si>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</si>
  <si>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</si>
  <si>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</si>
  <si>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</si>
  <si>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</si>
  <si>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</si>
  <si>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</si>
  <si>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</si>
  <si>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</si>
  <si>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</si>
  <si>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</si>
  <si>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</si>
  <si>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</si>
  <si>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</si>
  <si>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</si>
  <si>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</si>
  <si>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</si>
  <si>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</si>
  <si>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</si>
  <si>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</si>
  <si>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</si>
  <si>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</si>
  <si>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</si>
  <si>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</si>
  <si>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</si>
  <si>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</si>
  <si>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</si>
  <si>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</si>
  <si>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</si>
  <si>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</si>
  <si>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</si>
  <si>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</si>
  <si>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</si>
  <si>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</si>
  <si>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</si>
  <si>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</si>
  <si>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</si>
  <si>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</si>
  <si>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</si>
  <si>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</si>
  <si>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</si>
  <si>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</si>
  <si>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</si>
  <si>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</si>
  <si>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</si>
  <si>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</si>
  <si>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</si>
  <si>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</si>
  <si>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</si>
  <si>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</si>
  <si>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</si>
  <si>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</si>
  <si>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</si>
  <si>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</si>
  <si>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</si>
  <si>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</si>
  <si>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</si>
  <si>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</si>
  <si>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</si>
  <si>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</si>
  <si>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</si>
  <si>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</si>
  <si>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</si>
  <si>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</si>
  <si>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</si>
  <si>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</si>
  <si>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</si>
  <si>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</si>
  <si>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</si>
  <si>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</si>
  <si>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</si>
  <si>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</si>
  <si>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</si>
  <si>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</si>
  <si>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</si>
  <si>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</si>
  <si>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</si>
  <si>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</si>
  <si>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</si>
  <si>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</si>
  <si>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</si>
  <si>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</si>
  <si>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</si>
  <si>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</si>
  <si>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</si>
  <si>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</si>
  <si>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</si>
  <si>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</si>
  <si>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</si>
  <si>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</si>
  <si>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</si>
  <si>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</si>
  <si>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</si>
  <si>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</si>
  <si>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</si>
  <si>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</si>
  <si>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</si>
  <si>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</si>
  <si>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</si>
  <si>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</si>
  <si>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</si>
  <si>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</si>
  <si>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</si>
  <si>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</si>
  <si>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</si>
  <si>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</si>
  <si>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</si>
  <si>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</si>
  <si>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</si>
  <si>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</si>
  <si>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</si>
  <si>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</si>
  <si>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</si>
  <si>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</si>
  <si>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</si>
  <si>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</si>
  <si>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</si>
  <si>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</si>
  <si>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</si>
  <si>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</si>
  <si>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</si>
  <si>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</si>
  <si>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</si>
  <si>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</si>
  <si>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</si>
  <si>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</si>
  <si>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</si>
  <si>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</si>
  <si>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</si>
  <si>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</si>
  <si>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</si>
  <si>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</si>
  <si>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</si>
  <si>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</si>
  <si>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</si>
  <si>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</si>
  <si>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</si>
  <si>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</si>
  <si>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</si>
  <si>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</si>
  <si>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</si>
  <si>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</si>
  <si>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</si>
  <si>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</si>
  <si>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</si>
  <si>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</si>
  <si>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</si>
  <si>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</si>
  <si>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</si>
  <si>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</si>
  <si>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</si>
  <si>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</si>
  <si>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</si>
  <si>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</si>
  <si>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</si>
  <si>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</si>
  <si>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</si>
  <si>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</si>
  <si>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</si>
  <si>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</si>
  <si>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</si>
  <si>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</si>
  <si>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</si>
  <si>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</si>
  <si>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</si>
  <si>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</si>
  <si>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</si>
  <si>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</si>
  <si>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</si>
  <si>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</si>
  <si>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</si>
  <si>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</si>
  <si>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</si>
  <si>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</si>
  <si>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</si>
  <si>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</si>
  <si>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</si>
  <si>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</si>
  <si>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</si>
  <si>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</si>
  <si>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</si>
  <si>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</si>
  <si>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</si>
  <si>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</si>
  <si>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</si>
  <si>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</si>
  <si>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</si>
  <si>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</si>
  <si>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</si>
  <si>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</si>
  <si>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</si>
  <si>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</si>
  <si>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</si>
  <si>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</si>
  <si>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</si>
  <si>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</si>
  <si>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</si>
  <si>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</si>
  <si>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</si>
  <si>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</si>
  <si>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</si>
  <si>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</si>
  <si>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</si>
  <si>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</si>
  <si>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</si>
  <si>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</si>
  <si>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</si>
  <si>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</si>
  <si>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</si>
  <si>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</si>
  <si>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</si>
  <si>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</si>
  <si>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</si>
  <si>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</si>
  <si>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</si>
  <si>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</si>
  <si>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</si>
  <si>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</si>
  <si>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</si>
  <si>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</si>
  <si>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</si>
  <si>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</si>
  <si>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</si>
  <si>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</si>
  <si>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</si>
  <si>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</si>
  <si>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</si>
  <si>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</si>
  <si>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</si>
  <si>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</si>
  <si>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</si>
  <si>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</si>
  <si>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</si>
  <si>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</si>
  <si>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</si>
  <si>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</si>
  <si>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</si>
  <si>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</si>
  <si>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</si>
  <si>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</si>
  <si>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</si>
  <si>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</si>
  <si>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</si>
  <si>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</si>
  <si>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</si>
  <si>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</si>
  <si>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</si>
  <si>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</si>
  <si>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</si>
  <si>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</si>
  <si>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</si>
  <si>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</si>
  <si>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</si>
  <si>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</si>
  <si>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</si>
  <si>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</si>
  <si>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</si>
  <si>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</si>
  <si>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</si>
  <si>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</si>
  <si>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</si>
  <si>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</si>
  <si>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</si>
  <si>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</si>
  <si>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</si>
  <si>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</si>
  <si>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</si>
  <si>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</si>
  <si>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</si>
  <si>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</si>
  <si>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</si>
  <si>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</si>
  <si>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</si>
  <si>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</si>
  <si>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</si>
  <si>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</si>
  <si>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</si>
  <si>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</si>
  <si>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</si>
  <si>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</si>
  <si>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</si>
  <si>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</si>
  <si>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</si>
  <si>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</si>
  <si>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</si>
  <si>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</si>
  <si>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</si>
  <si>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</si>
  <si>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</si>
  <si>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</si>
  <si>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</si>
  <si>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</si>
  <si>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</si>
  <si>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</si>
  <si>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</si>
  <si>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</si>
  <si>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</si>
  <si>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</si>
  <si>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</si>
  <si>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</si>
  <si>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</si>
  <si>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</si>
  <si>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</si>
  <si>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</si>
  <si>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</si>
  <si>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</si>
  <si>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</si>
  <si>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</si>
  <si>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</si>
  <si>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</si>
  <si>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</si>
  <si>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</si>
  <si>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</si>
  <si>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</si>
  <si>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</si>
  <si>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</si>
  <si>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</si>
  <si>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</si>
  <si>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</si>
  <si>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</si>
  <si>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</si>
  <si>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</si>
  <si>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</si>
  <si>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</si>
  <si>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</si>
  <si>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</si>
  <si>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</si>
  <si>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</si>
  <si>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</si>
  <si>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</si>
  <si>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</si>
  <si>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</si>
  <si>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</si>
  <si>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</si>
  <si>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</si>
  <si>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</si>
  <si>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</si>
  <si>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</si>
  <si>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</si>
  <si>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</si>
  <si>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</si>
  <si>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</si>
  <si>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</si>
  <si>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</si>
  <si>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</si>
  <si>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</si>
  <si>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</si>
  <si>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</si>
  <si>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</si>
  <si>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</si>
  <si>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</si>
  <si>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</si>
  <si>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</si>
  <si>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</si>
  <si>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</si>
  <si>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</si>
  <si>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</si>
  <si>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</si>
  <si>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</si>
  <si>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</si>
  <si>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</si>
  <si>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</si>
  <si>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</si>
  <si>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</si>
  <si>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</si>
  <si>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</si>
  <si>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</si>
  <si>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</si>
  <si>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</si>
  <si>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</si>
  <si>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</si>
  <si>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</si>
  <si>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</si>
  <si>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</si>
  <si>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</si>
  <si>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</si>
  <si>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</si>
  <si>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</si>
  <si>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</si>
  <si>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</si>
  <si>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</si>
  <si>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</si>
  <si>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</si>
  <si>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</si>
  <si>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</si>
  <si>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</si>
  <si>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</si>
  <si>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</si>
  <si>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</si>
  <si>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</si>
  <si>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</si>
  <si>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</si>
  <si>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</si>
  <si>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</si>
  <si>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</si>
  <si>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</si>
  <si>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</si>
  <si>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</si>
  <si>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</si>
  <si>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</si>
  <si>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</si>
  <si>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</si>
  <si>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</si>
  <si>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</si>
  <si>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</si>
  <si>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</si>
  <si>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</si>
  <si>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</si>
  <si>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</si>
  <si>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</si>
  <si>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</si>
  <si>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</si>
  <si>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</si>
  <si>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</si>
  <si>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</si>
  <si>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</si>
  <si>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</si>
  <si>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</si>
  <si>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</si>
  <si>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</si>
  <si>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</si>
  <si>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</si>
  <si>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</si>
  <si>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</si>
  <si>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</si>
  <si>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</si>
  <si>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</si>
  <si>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</si>
  <si>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</si>
  <si>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</si>
  <si>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</si>
  <si>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</si>
  <si>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</si>
  <si>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</si>
  <si>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</si>
  <si>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</si>
  <si>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</si>
  <si>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</si>
  <si>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</si>
  <si>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</si>
  <si>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</si>
  <si>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</si>
  <si>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</si>
  <si>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</si>
  <si>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</si>
  <si>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</si>
  <si>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</si>
  <si>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</si>
  <si>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</si>
  <si>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</si>
  <si>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</si>
  <si>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</si>
  <si>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</si>
  <si>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</si>
  <si>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</si>
  <si>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</si>
  <si>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</si>
  <si>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</si>
  <si>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</si>
  <si>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</si>
  <si>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</si>
  <si>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</si>
  <si>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</si>
  <si>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</si>
  <si>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</si>
  <si>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</si>
  <si>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</si>
  <si>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</si>
  <si>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</si>
  <si>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</si>
  <si>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</si>
  <si>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</si>
  <si>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</si>
  <si>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</si>
  <si>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</si>
  <si>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</si>
  <si>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</si>
  <si>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</si>
  <si>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</si>
  <si>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</si>
  <si>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</si>
  <si>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</si>
  <si>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</si>
  <si>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</si>
  <si>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</si>
  <si>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</si>
  <si>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</si>
  <si>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</si>
  <si>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</si>
  <si>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</si>
  <si>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</si>
  <si>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</si>
  <si>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</si>
  <si>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</si>
  <si>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</si>
  <si>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</si>
  <si>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</si>
  <si>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</si>
  <si>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</si>
  <si>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</si>
  <si>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</si>
  <si>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</si>
  <si>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</si>
  <si>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</si>
  <si>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</si>
  <si>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</si>
  <si>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</si>
  <si>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</si>
  <si>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</si>
  <si>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</si>
  <si>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</si>
  <si>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</si>
  <si>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</si>
  <si>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</si>
  <si>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</si>
  <si>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</si>
  <si>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</si>
  <si>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</si>
  <si>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</si>
  <si>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</si>
  <si>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</si>
  <si>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</si>
  <si>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</si>
  <si>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</si>
  <si>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</si>
  <si>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</si>
  <si>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</si>
  <si>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</si>
  <si>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</si>
  <si>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</si>
  <si>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</si>
  <si>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</si>
  <si>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</si>
  <si>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</si>
  <si>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</si>
  <si>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</si>
  <si>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</si>
  <si>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</si>
  <si>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</si>
  <si>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</si>
  <si>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</si>
  <si>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</si>
  <si>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</si>
  <si>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</si>
  <si>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</si>
  <si>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</si>
  <si>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</si>
  <si>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</si>
  <si>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</si>
  <si>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</si>
  <si>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</si>
  <si>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</si>
  <si>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</si>
  <si>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</si>
  <si>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</si>
  <si>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</si>
  <si>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</si>
  <si>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</si>
  <si>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</si>
  <si>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</si>
  <si>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</si>
  <si>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</si>
  <si>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</si>
  <si>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</si>
  <si>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</si>
  <si>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</si>
  <si>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</si>
  <si>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</si>
  <si>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</si>
  <si>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</si>
  <si>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</si>
  <si>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</si>
  <si>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</si>
  <si>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</si>
  <si>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</si>
  <si>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</si>
  <si>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</si>
  <si>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</si>
  <si>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</si>
  <si>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</si>
  <si>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</si>
  <si>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</si>
  <si>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</si>
  <si>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</si>
  <si>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</si>
  <si>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</si>
  <si>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</si>
  <si>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</si>
  <si>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</si>
  <si>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</si>
  <si>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</si>
  <si>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</si>
  <si>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</si>
  <si>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</si>
  <si>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</si>
  <si>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</si>
  <si>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</si>
  <si>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</si>
  <si>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</si>
  <si>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</si>
  <si>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</si>
  <si>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</si>
  <si>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</si>
  <si>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</si>
  <si>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</si>
  <si>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</si>
  <si>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</si>
  <si>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</si>
  <si>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</si>
  <si>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</si>
  <si>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</si>
  <si>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</si>
  <si>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</si>
  <si>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</si>
  <si>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</si>
  <si>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</si>
  <si>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</si>
  <si>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</si>
  <si>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</si>
  <si>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</si>
  <si>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</si>
  <si>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</si>
  <si>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</si>
  <si>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</si>
  <si>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</si>
  <si>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</si>
  <si>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</si>
  <si>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</si>
  <si>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</si>
  <si>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</si>
  <si>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</si>
  <si>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</si>
  <si>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</si>
  <si>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</si>
  <si>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</si>
  <si>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</si>
  <si>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</si>
  <si>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</si>
  <si>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</si>
  <si>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</si>
  <si>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</si>
  <si>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</si>
  <si>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</si>
  <si>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</si>
  <si>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</si>
  <si>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</si>
  <si>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</si>
  <si>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</si>
  <si>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</si>
  <si>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</si>
  <si>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</si>
  <si>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</si>
  <si>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</si>
  <si>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</si>
  <si>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</si>
  <si>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</si>
  <si>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</si>
  <si>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</si>
  <si>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</si>
  <si>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</si>
  <si>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</si>
  <si>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</si>
  <si>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</si>
  <si>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</si>
  <si>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</si>
  <si>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</si>
  <si>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</si>
  <si>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</si>
  <si>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</si>
  <si>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</si>
  <si>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</si>
  <si>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</si>
  <si>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</si>
  <si>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</si>
  <si>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</si>
  <si>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</si>
  <si>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</si>
  <si>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</si>
  <si>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</si>
  <si>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</si>
  <si>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</si>
  <si>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</si>
  <si>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</si>
  <si>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</si>
  <si>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</si>
  <si>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</si>
  <si>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</si>
  <si>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</si>
  <si>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</si>
  <si>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</si>
  <si>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</si>
  <si>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</si>
  <si>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</si>
  <si>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</si>
  <si>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</si>
  <si>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</si>
  <si>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</si>
  <si>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</si>
  <si>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</si>
  <si>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</si>
  <si>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</si>
  <si>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</si>
  <si>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</si>
  <si>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</si>
  <si>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</si>
  <si>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</si>
  <si>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</si>
  <si>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</si>
  <si>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</si>
  <si>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</si>
  <si>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</si>
  <si>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</si>
  <si>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</si>
  <si>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</si>
  <si>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</si>
  <si>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</si>
  <si>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</si>
  <si>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</si>
  <si>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</si>
  <si>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</si>
  <si>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</si>
  <si>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</si>
  <si>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</si>
  <si>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</si>
  <si>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</si>
  <si>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</si>
  <si>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</si>
  <si>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</si>
  <si>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</si>
  <si>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</si>
  <si>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</si>
  <si>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</si>
  <si>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</si>
  <si>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</si>
  <si>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</si>
  <si>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</si>
  <si>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</si>
  <si>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</si>
  <si>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</si>
  <si>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</si>
  <si>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</si>
  <si>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</si>
  <si>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</si>
  <si>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</si>
  <si>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</si>
  <si>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</si>
  <si>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</si>
  <si>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</si>
  <si>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</si>
  <si>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</si>
  <si>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</si>
  <si>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</si>
  <si>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</si>
  <si>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</si>
  <si>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</si>
  <si>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</si>
  <si>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</si>
  <si>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</si>
  <si>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</si>
  <si>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</si>
  <si>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</si>
  <si>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</si>
  <si>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</si>
  <si>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</si>
  <si>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</si>
  <si>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</si>
  <si>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</si>
  <si>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</si>
  <si>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</si>
  <si>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</si>
  <si>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</si>
  <si>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</si>
  <si>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</si>
  <si>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</si>
  <si>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</si>
  <si>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</si>
  <si>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</si>
  <si>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</si>
  <si>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</si>
  <si>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</si>
  <si>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</si>
  <si>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</si>
  <si>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</si>
  <si>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</si>
  <si>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</si>
  <si>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</si>
  <si>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</si>
  <si>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</si>
  <si>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</si>
  <si>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</si>
  <si>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</si>
  <si>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</si>
  <si>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</si>
  <si>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</si>
  <si>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</si>
  <si>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</si>
  <si>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</si>
  <si>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</si>
  <si>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</si>
  <si>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</si>
  <si>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</si>
  <si>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</si>
  <si>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</si>
  <si>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</si>
  <si>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</si>
  <si>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</si>
  <si>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</si>
  <si>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</si>
  <si>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</si>
  <si>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</si>
  <si>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</si>
  <si>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</si>
  <si>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</si>
  <si>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</si>
  <si>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</si>
  <si>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</si>
  <si>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</si>
  <si>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</si>
  <si>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</si>
  <si>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</si>
  <si>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</si>
  <si>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</si>
  <si>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</si>
  <si>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</si>
  <si>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</si>
  <si>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</si>
  <si>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</si>
  <si>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</si>
  <si>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</si>
  <si>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</si>
  <si>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</si>
  <si>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</si>
  <si>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</si>
  <si>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</si>
  <si>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</si>
  <si>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</si>
  <si>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</si>
  <si>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</si>
  <si>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</si>
  <si>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</si>
  <si>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</si>
  <si>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</si>
  <si>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</si>
  <si>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</si>
  <si>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</si>
  <si>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</si>
  <si>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</si>
  <si>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</si>
  <si>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</si>
  <si>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</si>
  <si>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</si>
  <si>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</si>
  <si>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</si>
  <si>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</si>
  <si>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</si>
  <si>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</si>
  <si>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</si>
  <si>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</si>
  <si>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</si>
  <si>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</si>
  <si>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</si>
  <si>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</si>
  <si>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</si>
  <si>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</si>
  <si>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</si>
  <si>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</si>
  <si>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</si>
  <si>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</si>
  <si>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</si>
  <si>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</si>
  <si>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</si>
  <si>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</si>
  <si>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</si>
  <si>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</si>
  <si>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</si>
  <si>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</si>
  <si>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</si>
  <si>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</si>
  <si>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</si>
  <si>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</si>
  <si>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</si>
  <si>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</si>
  <si>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</si>
  <si>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</si>
  <si>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</si>
  <si>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</si>
  <si>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</si>
  <si>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</si>
  <si>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</si>
  <si>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</si>
  <si>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</si>
  <si>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</si>
  <si>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</si>
  <si>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</si>
  <si>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</si>
  <si>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</si>
  <si>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</si>
  <si>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</si>
  <si>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</si>
  <si>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</si>
  <si>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</si>
  <si>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</si>
  <si>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</si>
  <si>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</si>
  <si>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</si>
  <si>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</si>
  <si>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</si>
  <si>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</si>
  <si>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</si>
  <si>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</si>
  <si>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</si>
  <si>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</si>
  <si>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</si>
  <si>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</si>
  <si>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</si>
  <si>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</si>
  <si>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</si>
  <si>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</si>
  <si>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</si>
  <si>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</si>
  <si>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</si>
  <si>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</si>
  <si>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</si>
  <si>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</si>
  <si>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</si>
  <si>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</si>
  <si>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</si>
  <si>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</si>
  <si>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</si>
  <si>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</si>
  <si>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</si>
  <si>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</si>
  <si>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</si>
  <si>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</si>
  <si>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</si>
  <si>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</si>
  <si>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</si>
  <si>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</si>
  <si>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</si>
  <si>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</si>
  <si>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</si>
  <si>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</si>
  <si>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</si>
  <si>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</si>
  <si>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</si>
  <si>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</si>
  <si>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</si>
  <si>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</si>
  <si>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</si>
  <si>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</si>
  <si>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</si>
  <si>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</si>
  <si>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</si>
  <si>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</si>
  <si>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</si>
  <si>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</si>
  <si>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</si>
  <si>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</si>
  <si>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</si>
  <si>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</si>
  <si>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</si>
  <si>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</si>
  <si>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</si>
  <si>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</si>
  <si>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</si>
  <si>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</si>
  <si>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</si>
  <si>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</si>
  <si>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</si>
  <si>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</si>
  <si>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</si>
  <si>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</si>
  <si>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</si>
  <si>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</si>
  <si>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</si>
  <si>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</si>
  <si>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</si>
  <si>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</si>
  <si>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</si>
  <si>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</si>
  <si>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</si>
  <si>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</si>
  <si>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</si>
  <si>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</si>
  <si>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</si>
  <si>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</si>
  <si>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</si>
  <si>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</si>
  <si>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</si>
  <si>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</si>
  <si>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</si>
  <si>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</si>
  <si>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</si>
  <si>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</si>
  <si>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</si>
  <si>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</si>
  <si>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</si>
  <si>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</si>
  <si>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</si>
  <si>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</si>
  <si>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</si>
  <si>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</si>
  <si>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</si>
  <si>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</si>
  <si>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</si>
  <si>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</si>
  <si>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</si>
  <si>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</si>
  <si>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</si>
  <si>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</si>
  <si>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</si>
  <si>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</si>
  <si>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</si>
  <si>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</si>
  <si>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</si>
  <si>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</si>
  <si>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</si>
  <si>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</si>
  <si>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</si>
  <si>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</si>
  <si>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</si>
  <si>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</si>
  <si>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</si>
  <si>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</si>
  <si>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</si>
  <si>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</si>
  <si>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</si>
  <si>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</si>
  <si>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</si>
  <si>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</si>
  <si>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</si>
  <si>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</si>
  <si>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</si>
  <si>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</si>
  <si>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</si>
  <si>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</si>
  <si>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</si>
  <si>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</si>
  <si>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</si>
  <si>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</si>
  <si>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</si>
  <si>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</si>
  <si>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</si>
  <si>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</si>
  <si>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</si>
  <si>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</si>
  <si>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</si>
  <si>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</si>
  <si>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</si>
  <si>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</si>
  <si>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</si>
  <si>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</si>
  <si>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</si>
  <si>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</si>
  <si>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</si>
  <si>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</si>
  <si>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</si>
  <si>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</si>
  <si>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</si>
  <si>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</si>
  <si>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</si>
  <si>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</si>
  <si>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</si>
  <si>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</si>
  <si>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</si>
  <si>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</si>
  <si>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</si>
  <si>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</si>
  <si>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</si>
  <si>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</si>
  <si>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</si>
  <si>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</si>
  <si>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</si>
  <si>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</si>
  <si>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</si>
  <si>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</si>
  <si>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</si>
  <si>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</si>
  <si>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</si>
  <si>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</si>
  <si>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</si>
  <si>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</si>
  <si>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</si>
  <si>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</si>
  <si>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</si>
  <si>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</si>
  <si>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</si>
  <si>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</si>
  <si>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</si>
  <si>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</si>
  <si>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</si>
  <si>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</si>
  <si>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</si>
  <si>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</si>
  <si>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</si>
  <si>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</si>
  <si>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</si>
  <si>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</si>
  <si>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</si>
  <si>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</si>
  <si>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</si>
  <si>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</si>
  <si>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</si>
  <si>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</si>
  <si>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</si>
  <si>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</si>
  <si>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</si>
  <si>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</si>
  <si>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</si>
  <si>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</si>
  <si>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</si>
  <si>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</si>
  <si>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</si>
  <si>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</si>
  <si>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</si>
  <si>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</si>
  <si>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</si>
  <si>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</si>
  <si>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</si>
  <si>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</si>
  <si>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</si>
  <si>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</si>
  <si>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</si>
  <si>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</si>
  <si>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</si>
  <si>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</si>
  <si>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</si>
  <si>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</si>
  <si>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</si>
  <si>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</si>
  <si>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</si>
  <si>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</si>
  <si>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</si>
  <si>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</si>
  <si>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</si>
  <si>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</si>
  <si>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</si>
  <si>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</si>
  <si>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</si>
  <si>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</si>
  <si>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</si>
  <si>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</si>
  <si>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</si>
  <si>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</si>
  <si>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</si>
  <si>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</si>
  <si>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</si>
  <si>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</si>
  <si>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</si>
  <si>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</si>
  <si>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</si>
  <si>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</si>
  <si>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</si>
  <si>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</si>
  <si>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</si>
  <si>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</si>
  <si>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</si>
  <si>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</si>
  <si>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</si>
  <si>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</si>
  <si>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</si>
  <si>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</si>
  <si>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</si>
  <si>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</si>
  <si>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</si>
  <si>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</si>
  <si>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</si>
  <si>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</si>
  <si>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</si>
  <si>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</si>
  <si>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</si>
  <si>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</si>
  <si>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</si>
  <si>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</si>
  <si>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</si>
  <si>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</si>
  <si>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</si>
  <si>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</si>
  <si>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</si>
  <si>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</si>
  <si>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</si>
  <si>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</si>
  <si>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</si>
  <si>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</si>
  <si>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</si>
  <si>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</si>
  <si>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</si>
  <si>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</si>
  <si>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</si>
  <si>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</si>
  <si>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</si>
  <si>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</si>
  <si>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</si>
  <si>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</si>
  <si>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</si>
  <si>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</si>
  <si>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</si>
  <si>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</si>
  <si>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</si>
  <si>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</si>
  <si>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</si>
  <si>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</si>
  <si>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</si>
  <si>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</si>
  <si>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</si>
  <si>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</si>
  <si>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</si>
  <si>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</si>
  <si>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</si>
  <si>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</si>
  <si>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</si>
  <si>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</si>
  <si>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</si>
  <si>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</si>
  <si>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</si>
  <si>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</si>
  <si>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</si>
  <si>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</si>
  <si>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</si>
  <si>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</si>
  <si>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</si>
  <si>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</si>
  <si>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</si>
  <si>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</si>
  <si>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</si>
  <si>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</si>
  <si>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</si>
  <si>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</si>
  <si>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</si>
  <si>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</si>
  <si>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</si>
  <si>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</si>
  <si>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</si>
  <si>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</si>
  <si>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</si>
  <si>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</si>
  <si>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</si>
  <si>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</si>
  <si>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</si>
  <si>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</si>
  <si>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</si>
  <si>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</si>
  <si>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</si>
  <si>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</si>
  <si>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</si>
  <si>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</si>
  <si>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</si>
  <si>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</si>
  <si>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</si>
  <si>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</si>
  <si>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</si>
  <si>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</si>
  <si>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</si>
  <si>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</si>
  <si>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</si>
  <si>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</si>
  <si>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</si>
  <si>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</si>
  <si>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</si>
  <si>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</si>
  <si>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</si>
  <si>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</si>
  <si>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</si>
  <si>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</si>
  <si>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</si>
  <si>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</si>
  <si>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</si>
  <si>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</si>
  <si>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</si>
  <si>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</si>
  <si>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</si>
  <si>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</si>
  <si>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</si>
  <si>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</si>
  <si>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</si>
  <si>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</si>
  <si>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</si>
  <si>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</si>
  <si>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</si>
  <si>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</si>
  <si>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</si>
  <si>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</si>
  <si>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</si>
  <si>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</si>
  <si>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</si>
  <si>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</si>
  <si>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</si>
  <si>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</si>
  <si>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</si>
  <si>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</si>
  <si>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</si>
  <si>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</si>
  <si>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</si>
  <si>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</si>
  <si>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</si>
  <si>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</si>
  <si>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</si>
  <si>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</si>
  <si>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</si>
  <si>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</si>
  <si>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</si>
  <si>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</si>
  <si>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</si>
  <si>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</si>
  <si>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</si>
  <si>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</si>
  <si>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</si>
  <si>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</si>
  <si>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</si>
  <si>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</si>
  <si>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</si>
  <si>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</si>
  <si>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</si>
  <si>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</si>
  <si>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</si>
  <si>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</si>
  <si>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</si>
  <si>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</si>
  <si>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</si>
  <si>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</si>
  <si>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</si>
  <si>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</si>
  <si>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</si>
  <si>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</si>
  <si>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</si>
  <si>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</si>
  <si>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</si>
  <si>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</si>
  <si>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</si>
  <si>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</si>
  <si>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</si>
  <si>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</si>
  <si>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</si>
  <si>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</si>
  <si>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</si>
  <si>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</si>
  <si>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</si>
  <si>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</si>
  <si>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</si>
  <si>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</si>
  <si>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</si>
  <si>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</si>
  <si>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</si>
  <si>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</si>
  <si>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</si>
  <si>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</si>
  <si>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</si>
  <si>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</si>
  <si>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</si>
  <si>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</si>
  <si>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</si>
  <si>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</si>
  <si>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</si>
  <si>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</si>
  <si>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</si>
  <si>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</si>
  <si>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</si>
  <si>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</si>
  <si>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</si>
  <si>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</si>
  <si>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</si>
  <si>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</si>
  <si>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</si>
  <si>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</si>
  <si>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</si>
  <si>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</si>
  <si>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</si>
  <si>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</si>
  <si>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</si>
  <si>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</si>
  <si>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</si>
  <si>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</si>
  <si>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</si>
  <si>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</si>
  <si>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</si>
  <si>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</si>
  <si>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</si>
  <si>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</si>
  <si>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</si>
  <si>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</si>
  <si>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</si>
  <si>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</si>
  <si>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</si>
  <si>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</si>
  <si>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</si>
  <si>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</si>
  <si>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</si>
  <si>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</si>
  <si>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</si>
  <si>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</si>
  <si>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</si>
  <si>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</si>
  <si>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</si>
  <si>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</si>
  <si>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</si>
  <si>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</si>
  <si>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</si>
  <si>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</si>
  <si>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</si>
  <si>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</si>
  <si>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</si>
  <si>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</si>
  <si>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</si>
  <si>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</si>
  <si>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</si>
  <si>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</si>
  <si>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</si>
  <si>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</si>
  <si>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</si>
  <si>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</si>
  <si>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</si>
  <si>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</si>
  <si>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</si>
  <si>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</si>
  <si>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</si>
  <si>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</si>
  <si>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</si>
  <si>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</si>
  <si>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</si>
  <si>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</si>
  <si>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</si>
  <si>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</si>
  <si>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</si>
  <si>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</si>
  <si>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</si>
  <si>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</si>
  <si>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</si>
  <si>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</si>
  <si>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</si>
  <si>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</si>
  <si>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</si>
  <si>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</si>
  <si>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</si>
  <si>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</si>
  <si>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</si>
  <si>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</si>
  <si>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</si>
  <si>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</si>
  <si>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</si>
  <si>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</si>
  <si>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</si>
  <si>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</si>
  <si>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</si>
  <si>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</si>
  <si>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</si>
  <si>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</si>
  <si>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</si>
  <si>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</si>
  <si>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</si>
  <si>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</si>
  <si>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</si>
  <si>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</si>
  <si>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</si>
  <si>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</si>
  <si>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</si>
  <si>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</si>
  <si>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</si>
  <si>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</si>
  <si>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</si>
  <si>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</si>
  <si>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</si>
  <si>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</si>
  <si>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</si>
  <si>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</si>
  <si>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</si>
  <si>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</si>
  <si>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</si>
  <si>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</si>
  <si>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</si>
  <si>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</si>
  <si>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</si>
  <si>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</si>
  <si>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</si>
  <si>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</si>
  <si>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</si>
  <si>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</si>
  <si>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</si>
  <si>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</si>
  <si>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</si>
  <si>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</si>
  <si>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</si>
  <si>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</si>
  <si>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</si>
  <si>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</si>
  <si>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</si>
  <si>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</si>
  <si>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</si>
  <si>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</si>
  <si>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</si>
  <si>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</si>
  <si>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</si>
  <si>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</si>
  <si>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</si>
  <si>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</si>
  <si>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</si>
  <si>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</si>
  <si>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</si>
  <si>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</si>
  <si>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</si>
  <si>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</si>
  <si>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</si>
  <si>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</si>
  <si>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</si>
  <si>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</si>
  <si>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</si>
  <si>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</si>
  <si>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</si>
  <si>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</si>
  <si>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</si>
  <si>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</si>
  <si>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</si>
  <si>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</si>
  <si>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</si>
  <si>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</si>
  <si>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</si>
  <si>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</si>
  <si>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</si>
  <si>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</si>
  <si>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</si>
  <si>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</si>
  <si>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</si>
  <si>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</si>
  <si>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</si>
  <si>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</si>
  <si>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</si>
  <si>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</si>
  <si>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</si>
  <si>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</si>
  <si>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</si>
  <si>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</si>
  <si>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</si>
  <si>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</si>
  <si>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</si>
  <si>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</si>
  <si>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</si>
  <si>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</si>
  <si>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</si>
  <si>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</si>
  <si>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</si>
  <si>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</si>
  <si>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</si>
  <si>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</si>
  <si>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</si>
  <si>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</si>
  <si>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</si>
  <si>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</si>
  <si>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</si>
  <si>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</si>
  <si>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</si>
  <si>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</si>
  <si>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</si>
  <si>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</si>
  <si>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</si>
  <si>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</si>
  <si>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</si>
  <si>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</si>
  <si>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</si>
  <si>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</si>
  <si>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</si>
  <si>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</si>
  <si>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</si>
  <si>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</si>
  <si>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</si>
  <si>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</si>
  <si>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</si>
  <si>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</si>
  <si>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</si>
  <si>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</si>
  <si>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</si>
  <si>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</si>
  <si>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</si>
  <si>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</si>
  <si>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</si>
  <si>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</si>
  <si>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</si>
  <si>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</si>
  <si>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</si>
  <si>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</si>
  <si>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</si>
  <si>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</si>
  <si>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</si>
  <si>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</si>
  <si>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</si>
  <si>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</si>
  <si>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</si>
  <si>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</si>
  <si>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</si>
  <si>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</si>
  <si>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</si>
  <si>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</si>
  <si>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</si>
  <si>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</si>
  <si>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</si>
  <si>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</si>
  <si>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</si>
  <si>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</si>
  <si>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</si>
  <si>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</si>
  <si>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</si>
  <si>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</si>
  <si>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</si>
  <si>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</si>
  <si>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</si>
  <si>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</si>
  <si>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</si>
  <si>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</si>
  <si>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</si>
  <si>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</si>
  <si>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</si>
  <si>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</si>
  <si>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</si>
  <si>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</si>
  <si>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</si>
  <si>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</si>
  <si>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</si>
  <si>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</si>
  <si>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</si>
  <si>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</si>
  <si>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</si>
  <si>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</si>
  <si>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</si>
  <si>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</si>
  <si>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</si>
  <si>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</si>
  <si>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</si>
  <si>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</si>
  <si>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</si>
  <si>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</si>
  <si>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</si>
  <si>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</si>
  <si>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</si>
  <si>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</si>
  <si>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</si>
  <si>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</si>
  <si>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</si>
  <si>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</si>
  <si>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</si>
  <si>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</si>
  <si>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</si>
  <si>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</si>
  <si>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</si>
  <si>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</si>
  <si>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</si>
  <si>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</si>
  <si>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</si>
  <si>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</si>
  <si>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</si>
  <si>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</si>
  <si>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</si>
  <si>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</si>
  <si>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</si>
  <si>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</si>
  <si>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</si>
  <si>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</si>
  <si>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</si>
  <si>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</si>
  <si>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</si>
  <si>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</si>
  <si>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</si>
  <si>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</si>
  <si>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</si>
  <si>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</si>
  <si>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</si>
  <si>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</si>
  <si>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</si>
  <si>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</si>
  <si>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</si>
  <si>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</si>
  <si>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</si>
  <si>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</si>
  <si>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</si>
  <si>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</si>
  <si>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</si>
  <si>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</si>
  <si>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</si>
  <si>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</si>
  <si>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</si>
  <si>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</si>
  <si>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</si>
  <si>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</si>
  <si>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</si>
  <si>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</si>
  <si>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</si>
  <si>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</si>
  <si>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</si>
  <si>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</si>
  <si>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</si>
  <si>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</si>
  <si>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</si>
  <si>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</si>
  <si>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</si>
  <si>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</si>
  <si>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</si>
  <si>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</si>
  <si>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</si>
  <si>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</si>
  <si>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</si>
  <si>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</si>
  <si>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</si>
  <si>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</si>
  <si>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</si>
  <si>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</si>
  <si>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</si>
  <si>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</si>
  <si>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</si>
  <si>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</si>
  <si>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</si>
  <si>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</si>
  <si>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</si>
  <si>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</si>
  <si>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</si>
  <si>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</si>
  <si>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</si>
  <si>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</si>
  <si>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</si>
  <si>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</si>
  <si>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</si>
  <si>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</si>
  <si>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</si>
  <si>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</si>
  <si>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</si>
  <si>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</si>
  <si>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</si>
  <si>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</si>
  <si>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</si>
  <si>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</si>
  <si>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</si>
  <si>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</si>
  <si>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</si>
  <si>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</si>
  <si>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</si>
  <si>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</si>
  <si>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</si>
  <si>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</si>
  <si>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</si>
  <si>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</si>
  <si>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</si>
  <si>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</si>
  <si>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</si>
  <si>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</si>
  <si>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</si>
  <si>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</si>
  <si>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</si>
  <si>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</si>
  <si>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</si>
  <si>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</si>
  <si>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</si>
  <si>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</si>
  <si>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</si>
  <si>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</si>
  <si>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</si>
  <si>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</si>
  <si>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</si>
  <si>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</si>
  <si>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</si>
  <si>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</si>
  <si>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</si>
  <si>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</si>
  <si>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</si>
  <si>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</si>
  <si>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</si>
  <si>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</si>
  <si>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</si>
  <si>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</si>
  <si>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</si>
  <si>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</si>
  <si>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</si>
  <si>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</si>
  <si>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</si>
  <si>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</si>
  <si>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</si>
  <si>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</si>
  <si>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</si>
  <si>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</si>
  <si>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</si>
  <si>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</si>
  <si>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</si>
  <si>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</si>
  <si>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</si>
  <si>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</si>
  <si>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</si>
  <si>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</si>
  <si>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</si>
  <si>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</si>
  <si>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</si>
  <si>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</si>
  <si>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</si>
  <si>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</si>
  <si>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</si>
  <si>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</si>
  <si>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</si>
  <si>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</si>
  <si>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</si>
  <si>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</si>
  <si>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</si>
  <si>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</si>
  <si>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</si>
  <si>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</si>
  <si>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</si>
  <si>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</si>
  <si>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</si>
  <si>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</si>
  <si>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</si>
  <si>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</si>
  <si>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</si>
  <si>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</si>
  <si>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</si>
  <si>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</si>
  <si>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</si>
  <si>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</si>
  <si>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</si>
  <si>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</si>
  <si>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</si>
  <si>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</si>
  <si>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</si>
  <si>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</si>
  <si>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</si>
  <si>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</si>
  <si>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</si>
  <si>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</si>
  <si>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</si>
  <si>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</si>
  <si>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</si>
  <si>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</si>
  <si>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</si>
  <si>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</si>
  <si>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</si>
  <si>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</si>
  <si>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</si>
  <si>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</si>
  <si>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</si>
  <si>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</si>
  <si>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</si>
  <si>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</si>
  <si>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</si>
  <si>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</si>
  <si>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</si>
  <si>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</si>
  <si>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</si>
  <si>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</si>
  <si>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</si>
  <si>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</si>
  <si>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</si>
  <si>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</si>
  <si>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</si>
  <si>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</si>
  <si>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</si>
  <si>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</si>
  <si>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</si>
  <si>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</si>
  <si>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</si>
  <si>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</si>
  <si>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</si>
  <si>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</si>
  <si>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</si>
  <si>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</si>
  <si>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</si>
  <si>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</si>
  <si>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</si>
  <si>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</si>
  <si>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</si>
  <si>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</si>
  <si>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</si>
  <si>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</si>
  <si>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</si>
  <si>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</si>
  <si>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</si>
  <si>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</si>
  <si>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</si>
  <si>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</si>
  <si>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</si>
  <si>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</si>
  <si>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</si>
  <si>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</si>
  <si>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</si>
  <si>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</si>
  <si>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</si>
  <si>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</si>
  <si>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</si>
  <si>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</si>
  <si>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</si>
  <si>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</si>
  <si>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</si>
  <si>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</si>
  <si>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</si>
  <si>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</si>
  <si>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</si>
  <si>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</si>
  <si>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</si>
  <si>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</si>
  <si>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</si>
  <si>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</si>
  <si>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</si>
  <si>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</si>
  <si>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</si>
  <si>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</si>
  <si>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</si>
  <si>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</si>
  <si>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</si>
  <si>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</si>
  <si>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</si>
  <si>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</si>
  <si>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</si>
  <si>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</si>
  <si>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</si>
  <si>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</si>
  <si>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</si>
  <si>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</si>
  <si>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</si>
  <si>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</si>
  <si>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</si>
  <si>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</si>
  <si>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</si>
  <si>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</si>
  <si>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</si>
  <si>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</si>
  <si>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</si>
  <si>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</si>
  <si>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</si>
  <si>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</si>
  <si>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</si>
  <si>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</si>
  <si>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</si>
  <si>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</si>
  <si>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</si>
  <si>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</si>
  <si>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</si>
  <si>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</si>
  <si>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</si>
  <si>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</si>
  <si>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</si>
  <si>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</si>
  <si>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</si>
  <si>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</si>
  <si>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</si>
  <si>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</si>
  <si>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</si>
  <si>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</si>
  <si>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</si>
  <si>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</si>
  <si>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</si>
  <si>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</si>
  <si>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</si>
  <si>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</si>
  <si>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</si>
  <si>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</si>
  <si>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</si>
  <si>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</si>
  <si>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</si>
  <si>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</si>
  <si>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</si>
  <si>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</si>
  <si>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</si>
  <si>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</si>
  <si>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</si>
  <si>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</si>
  <si>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</si>
  <si>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</si>
  <si>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</si>
  <si>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</si>
  <si>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</si>
  <si>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</si>
  <si>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</si>
  <si>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</si>
  <si>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</si>
  <si>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</si>
  <si>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</si>
  <si>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</si>
  <si>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</si>
  <si>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</si>
  <si>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</si>
  <si>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</si>
  <si>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</si>
  <si>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</si>
  <si>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</si>
  <si>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</si>
  <si>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</si>
  <si>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</si>
  <si>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</si>
  <si>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</si>
  <si>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</si>
  <si>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</si>
  <si>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</si>
  <si>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</si>
  <si>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</si>
  <si>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</si>
  <si>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</si>
  <si>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</si>
  <si>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</si>
  <si>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</si>
  <si>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</si>
  <si>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</si>
  <si>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</si>
  <si>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</si>
  <si>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</si>
  <si>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</si>
  <si>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</si>
  <si>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</si>
  <si>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</si>
  <si>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</si>
  <si>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</si>
  <si>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</si>
  <si>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</si>
  <si>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</si>
  <si>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</si>
  <si>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</si>
  <si>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</si>
  <si>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</si>
  <si>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</si>
  <si>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</si>
  <si>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</si>
  <si>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</si>
  <si>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</si>
  <si>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</si>
  <si>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</si>
  <si>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</si>
  <si>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</si>
  <si>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</si>
  <si>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</si>
  <si>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</si>
  <si>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</si>
  <si>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</si>
  <si>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</si>
  <si>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</si>
  <si>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</si>
  <si>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</si>
  <si>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</si>
  <si>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</si>
  <si>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</si>
  <si>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</si>
  <si>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</si>
  <si>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</si>
  <si>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</si>
  <si>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</si>
  <si>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</si>
  <si>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</si>
  <si>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</si>
  <si>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</si>
  <si>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</si>
  <si>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</si>
  <si>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</si>
  <si>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</si>
  <si>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</si>
  <si>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</si>
  <si>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</si>
  <si>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</si>
  <si>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</si>
  <si>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</si>
  <si>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</si>
  <si>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</si>
  <si>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</si>
  <si>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</si>
  <si>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</si>
  <si>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</si>
  <si>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</si>
  <si>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</si>
  <si>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</si>
  <si>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</si>
  <si>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</si>
  <si>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</si>
  <si>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</si>
  <si>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</si>
  <si>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</si>
  <si>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</si>
  <si>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</si>
  <si>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</si>
  <si>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</si>
  <si>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</si>
  <si>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</si>
  <si>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</si>
  <si>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</si>
  <si>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</si>
  <si>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</si>
  <si>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</si>
  <si>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</si>
  <si>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</si>
  <si>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</si>
  <si>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</si>
  <si>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</si>
  <si>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</si>
  <si>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</si>
  <si>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</si>
  <si>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</si>
  <si>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</si>
  <si>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</si>
  <si>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</si>
  <si>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</si>
  <si>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</si>
  <si>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</si>
  <si>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</si>
  <si>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</si>
  <si>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</si>
  <si>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</si>
  <si>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</si>
  <si>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</si>
  <si>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</si>
  <si>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</si>
  <si>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</si>
  <si>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</si>
  <si>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</si>
  <si>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</si>
  <si>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</si>
  <si>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</si>
  <si>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</si>
  <si>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</si>
  <si>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</si>
  <si>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</si>
  <si>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</si>
  <si>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</si>
  <si>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</si>
  <si>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</si>
  <si>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</si>
  <si>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</si>
  <si>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</si>
  <si>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</si>
  <si>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</si>
  <si>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</si>
  <si>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</si>
  <si>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</si>
  <si>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</si>
  <si>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</si>
  <si>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</si>
  <si>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</si>
  <si>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</si>
  <si>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</si>
  <si>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</si>
  <si>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</si>
  <si>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</si>
  <si>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</si>
  <si>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</si>
  <si>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</si>
  <si>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</si>
  <si>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</si>
  <si>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</si>
  <si>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</si>
  <si>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</si>
  <si>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</si>
  <si>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</si>
  <si>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</si>
  <si>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</si>
  <si>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</si>
  <si>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</si>
  <si>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</si>
  <si>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</si>
  <si>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</si>
  <si>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</si>
  <si>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</si>
  <si>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</si>
  <si>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</si>
  <si>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</si>
  <si>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</si>
  <si>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</si>
  <si>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</si>
  <si>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</si>
  <si>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</si>
  <si>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</si>
  <si>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</si>
  <si>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</si>
  <si>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</si>
  <si>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</si>
  <si>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</si>
  <si>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</si>
  <si>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</si>
  <si>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</si>
  <si>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</si>
  <si>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</si>
  <si>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</si>
  <si>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</si>
  <si>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</si>
  <si>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</si>
  <si>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</si>
  <si>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</si>
  <si>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</si>
  <si>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</si>
  <si>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</si>
  <si>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</si>
  <si>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</si>
  <si>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</si>
  <si>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</si>
  <si>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</si>
  <si>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</si>
  <si>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</si>
  <si>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</si>
  <si>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</si>
  <si>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</si>
  <si>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</si>
  <si>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</si>
  <si>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</si>
  <si>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</si>
  <si>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</si>
  <si>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</si>
  <si>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</si>
  <si>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</si>
  <si>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</si>
  <si>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</si>
  <si>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</si>
  <si>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</si>
  <si>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</si>
  <si>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</si>
  <si>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</si>
  <si>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</si>
  <si>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</si>
  <si>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</si>
  <si>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</si>
  <si>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</si>
  <si>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</si>
  <si>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</si>
  <si>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</si>
  <si>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</si>
  <si>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</si>
  <si>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</si>
  <si>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</si>
  <si>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</si>
  <si>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</si>
  <si>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</si>
  <si>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</si>
  <si>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</si>
  <si>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</si>
  <si>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</si>
  <si>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</si>
  <si>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</si>
  <si>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</si>
  <si>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</si>
  <si>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</si>
  <si>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</si>
  <si>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</si>
  <si>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</si>
  <si>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</si>
  <si>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</si>
  <si>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</si>
  <si>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</si>
  <si>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</si>
  <si>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</si>
  <si>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</si>
  <si>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</si>
  <si>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</si>
  <si>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</si>
  <si>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</si>
  <si>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</si>
  <si>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</si>
  <si>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</si>
  <si>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</si>
  <si>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</si>
  <si>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</si>
  <si>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</si>
  <si>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</si>
  <si>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</si>
  <si>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</si>
  <si>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</si>
  <si>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</si>
  <si>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</si>
  <si>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</si>
  <si>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</si>
  <si>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</si>
  <si>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</si>
  <si>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</si>
  <si>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</si>
  <si>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</si>
  <si>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</si>
  <si>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</si>
  <si>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</si>
  <si>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</si>
  <si>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</si>
  <si>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</si>
  <si>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</si>
  <si>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</si>
  <si>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</si>
  <si>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</si>
  <si>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</si>
  <si>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</si>
  <si>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</si>
  <si>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</si>
  <si>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</si>
  <si>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</si>
  <si>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</si>
  <si>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</si>
  <si>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</si>
  <si>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</si>
  <si>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</si>
  <si>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</si>
  <si>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</si>
  <si>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</si>
  <si>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</si>
  <si>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</si>
  <si>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</si>
  <si>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</si>
  <si>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</si>
  <si>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</si>
  <si>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</si>
  <si>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</si>
  <si>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</si>
  <si>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</si>
  <si>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</si>
  <si>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</si>
  <si>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</si>
  <si>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</si>
  <si>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</si>
  <si>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</si>
  <si>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</si>
  <si>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</si>
  <si>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</si>
  <si>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</si>
  <si>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</si>
  <si>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</si>
  <si>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</si>
  <si>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</si>
  <si>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</si>
  <si>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</si>
  <si>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</si>
  <si>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</si>
  <si>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</si>
  <si>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</si>
  <si>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</si>
  <si>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</si>
  <si>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</si>
  <si>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</si>
  <si>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</si>
  <si>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</si>
  <si>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</si>
  <si>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</si>
  <si>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</si>
  <si>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</si>
  <si>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</si>
  <si>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</si>
  <si>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</si>
  <si>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</si>
  <si>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</si>
  <si>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</si>
  <si>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</si>
  <si>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</si>
  <si>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</si>
  <si>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</si>
  <si>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</si>
  <si>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</si>
  <si>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</si>
  <si>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</si>
  <si>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</si>
  <si>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</si>
  <si>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</si>
  <si>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</si>
  <si>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</si>
  <si>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</si>
  <si>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</si>
  <si>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</si>
  <si>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</si>
  <si>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</si>
  <si>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</si>
  <si>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</si>
  <si>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</si>
  <si>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</si>
  <si>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</si>
  <si>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</si>
  <si>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</si>
  <si>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</si>
  <si>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</si>
  <si>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</si>
  <si>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</si>
  <si>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</si>
  <si>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</si>
  <si>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</si>
  <si>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</si>
  <si>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</si>
  <si>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</si>
  <si>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</si>
  <si>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</si>
  <si>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</si>
  <si>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</si>
  <si>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</si>
  <si>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</si>
  <si>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</si>
  <si>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</si>
  <si>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</si>
  <si>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</si>
  <si>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</si>
  <si>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</si>
  <si>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</si>
  <si>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</si>
  <si>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</si>
  <si>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</si>
  <si>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</si>
  <si>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</si>
  <si>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</si>
  <si>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</si>
  <si>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</si>
  <si>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</si>
  <si>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</si>
  <si>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</si>
  <si>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</si>
  <si>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</si>
  <si>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</si>
  <si>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</si>
  <si>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</si>
  <si>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</si>
  <si>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</si>
  <si>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</si>
  <si>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</si>
  <si>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</si>
  <si>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</si>
  <si>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</si>
  <si>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</si>
  <si>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</si>
  <si>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</si>
  <si>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</si>
  <si>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</si>
  <si>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</si>
  <si>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</si>
  <si>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</si>
  <si>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</si>
  <si>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</si>
  <si>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</si>
  <si>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</si>
  <si>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</si>
  <si>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</si>
  <si>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</si>
  <si>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</si>
  <si>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</si>
  <si>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</si>
  <si>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</si>
  <si>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</si>
  <si>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</si>
  <si>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</si>
  <si>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</si>
  <si>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</si>
  <si>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</si>
  <si>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</si>
  <si>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</si>
  <si>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</si>
  <si>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</si>
  <si>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</si>
  <si>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</si>
  <si>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</si>
  <si>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</si>
  <si>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</si>
  <si>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</si>
  <si>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</si>
  <si>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</si>
  <si>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</si>
  <si>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</si>
  <si>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</si>
  <si>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</si>
  <si>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</si>
  <si>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</si>
  <si>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</si>
  <si>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</si>
  <si>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</si>
  <si>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</si>
  <si>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</si>
  <si>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</si>
  <si>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</si>
  <si>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</si>
  <si>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</si>
  <si>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</si>
  <si>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</si>
  <si>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</si>
  <si>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</si>
  <si>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</si>
  <si>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</si>
  <si>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</si>
  <si>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</si>
  <si>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</si>
  <si>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</si>
  <si>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</si>
  <si>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</si>
  <si>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</si>
  <si>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</si>
  <si>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</si>
  <si>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</si>
  <si>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</si>
  <si>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</si>
  <si>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</si>
  <si>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</si>
  <si>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</si>
  <si>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</si>
  <si>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</si>
  <si>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</si>
  <si>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</si>
  <si>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</si>
  <si>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</si>
  <si>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</si>
  <si>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</si>
  <si>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</si>
  <si>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</si>
  <si>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</si>
  <si>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</si>
  <si>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</si>
  <si>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</si>
  <si>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</si>
  <si>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</si>
  <si>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</si>
  <si>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</si>
  <si>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</si>
  <si>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</si>
  <si>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</si>
  <si>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</si>
  <si>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</si>
  <si>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</si>
  <si>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</si>
  <si>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</si>
  <si>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</si>
  <si>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</si>
  <si>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</si>
  <si>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</si>
  <si>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</si>
  <si>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</si>
  <si>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</si>
  <si>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</si>
  <si>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</si>
  <si>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</si>
  <si>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</si>
  <si>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</si>
  <si>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</si>
  <si>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</si>
  <si>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</si>
  <si>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</si>
  <si>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</si>
  <si>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</si>
  <si>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</si>
  <si>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</si>
  <si>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</si>
  <si>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</si>
  <si>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</si>
  <si>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</si>
  <si>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</si>
  <si>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</si>
  <si>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</si>
  <si>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</si>
  <si>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</si>
  <si>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</si>
  <si>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</si>
  <si>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</si>
  <si>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</si>
  <si>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</si>
  <si>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</si>
  <si>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</si>
  <si>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</si>
  <si>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</si>
  <si>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</si>
  <si>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</si>
  <si>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</si>
  <si>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</si>
  <si>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</si>
  <si>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</si>
  <si>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</si>
  <si>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</si>
  <si>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</si>
  <si>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</si>
  <si>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</si>
  <si>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</si>
  <si>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</si>
  <si>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</si>
  <si>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</si>
  <si>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</si>
  <si>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</si>
  <si>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</si>
  <si>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</si>
  <si>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</si>
  <si>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</si>
  <si>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</si>
  <si>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</si>
  <si>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</si>
  <si>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</si>
  <si>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</si>
  <si>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</si>
  <si>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</si>
  <si>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</si>
  <si>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</si>
  <si>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</si>
  <si>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</si>
  <si>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</si>
  <si>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</si>
  <si>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</si>
  <si>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</si>
  <si>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</si>
  <si>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</si>
  <si>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</si>
  <si>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</si>
  <si>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</si>
  <si>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</si>
  <si>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</si>
  <si>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</si>
  <si>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</si>
  <si>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</si>
  <si>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</si>
  <si>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</si>
  <si>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</si>
  <si>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</si>
  <si>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</si>
  <si>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</si>
  <si>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</si>
  <si>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</si>
  <si>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</si>
  <si>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</si>
  <si>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</si>
  <si>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</si>
  <si>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</si>
  <si>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</si>
  <si>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</si>
  <si>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</si>
  <si>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</si>
  <si>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</si>
  <si>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</si>
  <si>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</si>
  <si>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</si>
  <si>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</si>
  <si>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</si>
  <si>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</si>
  <si>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</si>
  <si>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</si>
  <si>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</si>
  <si>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</si>
  <si>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</si>
  <si>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</si>
  <si>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</si>
  <si>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</si>
  <si>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</si>
  <si>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</si>
  <si>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</si>
  <si>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</si>
  <si>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</si>
  <si>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</si>
  <si>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</si>
  <si>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</si>
  <si>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</si>
  <si>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</si>
  <si>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</si>
  <si>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</si>
  <si>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</si>
  <si>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</si>
  <si>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</si>
  <si>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</si>
  <si>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</si>
  <si>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</si>
  <si>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</si>
  <si>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</si>
  <si>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</si>
  <si>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</si>
  <si>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</si>
  <si>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</si>
  <si>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</si>
  <si>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</si>
  <si>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</si>
  <si>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</si>
  <si>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</si>
  <si>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</si>
  <si>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</si>
  <si>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</si>
  <si>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</si>
  <si>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</si>
  <si>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</si>
  <si>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</si>
  <si>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</si>
  <si>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</si>
  <si>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</si>
  <si>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</si>
  <si>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</si>
  <si>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</si>
  <si>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</si>
  <si>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</si>
  <si>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</si>
  <si>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</si>
  <si>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</si>
  <si>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</si>
  <si>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</si>
  <si>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</si>
  <si>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</si>
  <si>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</si>
  <si>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</si>
  <si>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</si>
  <si>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</si>
  <si>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</si>
  <si>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</si>
  <si>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</si>
  <si>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</si>
  <si>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</si>
  <si>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</si>
  <si>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</si>
  <si>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</si>
  <si>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</si>
  <si>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</si>
  <si>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</si>
  <si>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</si>
  <si>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</si>
  <si>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</si>
  <si>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</si>
  <si>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</si>
  <si>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</si>
  <si>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</si>
  <si>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</si>
  <si>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</si>
  <si>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</si>
  <si>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</si>
  <si>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</si>
  <si>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</si>
  <si>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</si>
  <si>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</si>
  <si>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</si>
  <si>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</si>
  <si>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</si>
  <si>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</si>
  <si>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</si>
  <si>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</si>
  <si>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</si>
  <si>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</si>
  <si>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</si>
  <si>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</si>
  <si>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</si>
  <si>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</si>
  <si>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</si>
  <si>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</si>
  <si>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</si>
  <si>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</si>
  <si>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</si>
  <si>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</si>
  <si>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</si>
  <si>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</si>
  <si>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</si>
  <si>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</si>
  <si>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</si>
  <si>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</si>
  <si>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</si>
  <si>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</si>
  <si>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</si>
  <si>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</si>
  <si>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</si>
  <si>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</si>
  <si>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</si>
  <si>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</si>
  <si>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</si>
  <si>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</si>
  <si>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</si>
  <si>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</si>
  <si>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</si>
  <si>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</si>
  <si>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</si>
  <si>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</si>
  <si>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</si>
  <si>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</si>
  <si>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</si>
  <si>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</si>
  <si>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</si>
  <si>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</si>
  <si>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</si>
  <si>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</si>
  <si>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</si>
  <si>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</si>
  <si>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</si>
  <si>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</si>
  <si>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</si>
  <si>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</si>
  <si>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</si>
  <si>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</si>
  <si>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</si>
  <si>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</si>
  <si>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</si>
  <si>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</si>
  <si>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</si>
  <si>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</si>
  <si>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</si>
  <si>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</si>
  <si>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</si>
  <si>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</si>
  <si>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</si>
  <si>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</si>
  <si>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</si>
  <si>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</si>
  <si>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</si>
  <si>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</si>
  <si>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</si>
  <si>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</si>
  <si>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</si>
  <si>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</si>
  <si>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</si>
  <si>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</si>
  <si>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</si>
  <si>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</si>
  <si>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</si>
  <si>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</si>
  <si>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</si>
  <si>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</si>
  <si>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</si>
  <si>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</si>
  <si>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</si>
  <si>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</si>
  <si>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</si>
  <si>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</si>
  <si>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</si>
  <si>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</si>
  <si>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</si>
  <si>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</si>
  <si>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</si>
  <si>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</si>
  <si>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</si>
  <si>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</si>
  <si>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</si>
  <si>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</si>
  <si>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</si>
  <si>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</si>
  <si>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</si>
  <si>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</si>
  <si>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</si>
  <si>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</si>
  <si>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</si>
  <si>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</si>
  <si>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</si>
  <si>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</si>
  <si>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</si>
  <si>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</si>
  <si>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</si>
  <si>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</si>
  <si>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</si>
  <si>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</si>
  <si>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</si>
  <si>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</si>
  <si>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</si>
  <si>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</si>
  <si>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</si>
  <si>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</si>
  <si>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</si>
  <si>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</si>
  <si>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</si>
  <si>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</si>
  <si>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</si>
  <si>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</si>
  <si>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</si>
  <si>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</si>
  <si>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</si>
  <si>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</si>
  <si>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</si>
  <si>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</si>
  <si>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</si>
  <si>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</si>
  <si>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</si>
  <si>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</si>
  <si>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</si>
  <si>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</si>
  <si>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</si>
  <si>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</si>
  <si>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</si>
  <si>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</si>
  <si>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</si>
  <si>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</si>
  <si>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</si>
  <si>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</si>
  <si>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</si>
  <si>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</si>
  <si>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</si>
  <si>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</si>
  <si>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</si>
  <si>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</si>
  <si>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</si>
  <si>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</si>
  <si>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</si>
  <si>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</si>
  <si>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</si>
  <si>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</si>
  <si>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</si>
  <si>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</si>
  <si>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</si>
  <si>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</si>
  <si>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</si>
  <si>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</si>
  <si>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</si>
  <si>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</si>
  <si>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</si>
  <si>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</si>
  <si>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</si>
  <si>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</si>
  <si>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</si>
  <si>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</si>
  <si>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</si>
  <si>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</si>
  <si>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</si>
  <si>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</si>
  <si>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</si>
  <si>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</si>
  <si>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</si>
  <si>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</si>
  <si>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</si>
  <si>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</si>
  <si>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</si>
  <si>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</si>
  <si>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</si>
  <si>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</si>
  <si>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</si>
  <si>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</si>
  <si>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</si>
  <si>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</si>
  <si>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</si>
  <si>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</si>
  <si>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</si>
  <si>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</si>
  <si>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</si>
  <si>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</si>
  <si>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</si>
  <si>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</si>
  <si>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</si>
  <si>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</si>
  <si>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</si>
  <si>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</si>
  <si>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</si>
  <si>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</si>
  <si>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</si>
  <si>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</si>
  <si>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</si>
  <si>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</si>
  <si>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</si>
  <si>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</si>
  <si>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</si>
  <si>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</si>
  <si>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</si>
  <si>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</si>
  <si>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</si>
  <si>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</si>
  <si>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</si>
  <si>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</si>
  <si>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</si>
  <si>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</si>
  <si>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</si>
  <si>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</si>
  <si>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</si>
  <si>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</si>
  <si>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</si>
  <si>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</si>
  <si>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</si>
  <si>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</si>
  <si>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</si>
  <si>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</si>
  <si>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</si>
  <si>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</si>
  <si>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</si>
  <si>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</si>
  <si>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</si>
  <si>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</si>
  <si>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</si>
  <si>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</si>
  <si>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</si>
  <si>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</si>
  <si>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</si>
  <si>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</si>
  <si>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</si>
  <si>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</si>
  <si>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</si>
  <si>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</si>
  <si>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</si>
  <si>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</si>
  <si>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</si>
  <si>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</si>
  <si>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</si>
  <si>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</si>
  <si>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</si>
  <si>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</si>
  <si>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</si>
  <si>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</si>
  <si>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</si>
  <si>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</si>
  <si>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</si>
  <si>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</si>
  <si>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</si>
  <si>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</si>
  <si>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</si>
  <si>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</si>
  <si>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</si>
  <si>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</si>
  <si>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</si>
  <si>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</si>
  <si>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</si>
  <si>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</si>
  <si>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</si>
  <si>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</si>
  <si>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</si>
  <si>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</si>
  <si>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</si>
  <si>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</si>
  <si>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</si>
  <si>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</si>
  <si>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</si>
  <si>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</si>
  <si>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</si>
  <si>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</si>
  <si>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</si>
  <si>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</si>
  <si>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</si>
  <si>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</si>
  <si>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</si>
  <si>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</si>
  <si>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</si>
  <si>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</si>
  <si>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</si>
  <si>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</si>
  <si>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</si>
  <si>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</si>
  <si>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</si>
  <si>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</si>
  <si>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</si>
  <si>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</si>
  <si>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</si>
  <si>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</si>
  <si>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</si>
  <si>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</si>
  <si>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</si>
  <si>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</si>
  <si>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</si>
  <si>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</si>
  <si>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</si>
  <si>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</si>
  <si>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</si>
  <si>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</si>
  <si>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</si>
  <si>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</si>
  <si>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</si>
  <si>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</si>
  <si>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</si>
  <si>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</si>
  <si>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</si>
  <si>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</si>
  <si>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</si>
  <si>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</si>
  <si>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</si>
  <si>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</si>
  <si>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</si>
  <si>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</si>
  <si>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</si>
  <si>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</si>
  <si>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</si>
  <si>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</si>
  <si>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</si>
  <si>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</si>
  <si>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</si>
  <si>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</si>
  <si>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</si>
  <si>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</si>
  <si>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</si>
  <si>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</si>
  <si>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</si>
  <si>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</si>
  <si>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</si>
  <si>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</si>
  <si>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</si>
  <si>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</si>
  <si>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</si>
  <si>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</si>
  <si>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</si>
  <si>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</si>
  <si>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</si>
  <si>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</si>
  <si>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</si>
  <si>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</si>
  <si>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</si>
  <si>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</si>
  <si>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</si>
  <si>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</si>
  <si>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</si>
  <si>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</si>
  <si>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</si>
  <si>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</si>
  <si>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</si>
  <si>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</si>
  <si>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</si>
  <si>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</si>
  <si>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</si>
  <si>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</si>
  <si>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</si>
  <si>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</si>
  <si>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</si>
  <si>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</si>
  <si>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</si>
  <si>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</si>
  <si>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</si>
  <si>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</si>
  <si>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</si>
  <si>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</si>
  <si>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</si>
  <si>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</si>
  <si>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</si>
  <si>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</si>
  <si>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</si>
  <si>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</si>
  <si>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</si>
  <si>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</si>
  <si>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</si>
  <si>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</si>
  <si>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</si>
  <si>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</si>
  <si>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</si>
  <si>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</si>
  <si>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</si>
  <si>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</si>
  <si>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</si>
  <si>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</si>
  <si>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</si>
  <si>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</si>
  <si>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</si>
  <si>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</si>
  <si>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</si>
  <si>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</si>
  <si>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</si>
  <si>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</si>
  <si>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</si>
  <si>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</si>
  <si>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</si>
  <si>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</si>
  <si>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</si>
  <si>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</si>
  <si>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</si>
  <si>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</si>
  <si>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</si>
  <si>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</si>
  <si>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</si>
  <si>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</si>
  <si>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</si>
  <si>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</si>
  <si>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</si>
  <si>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</si>
  <si>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</si>
  <si>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</si>
  <si>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</si>
  <si>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</si>
  <si>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</si>
  <si>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</si>
  <si>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</si>
  <si>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</si>
  <si>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</si>
  <si>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</si>
  <si>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</si>
  <si>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</si>
  <si>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</si>
  <si>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</si>
  <si>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</si>
  <si>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</si>
  <si>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</si>
  <si>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</si>
  <si>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</si>
  <si>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</si>
  <si>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</si>
  <si>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</si>
  <si>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</si>
  <si>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</si>
  <si>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</si>
  <si>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</si>
  <si>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</si>
  <si>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</si>
  <si>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</si>
  <si>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</si>
  <si>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</si>
  <si>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</si>
  <si>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</si>
  <si>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</si>
  <si>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</si>
  <si>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</si>
  <si>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</si>
  <si>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</si>
  <si>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</si>
  <si>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</si>
  <si>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</si>
  <si>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</si>
  <si>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</si>
  <si>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</si>
  <si>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</si>
  <si>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</si>
  <si>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</si>
  <si>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</si>
  <si>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</si>
  <si>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</si>
  <si>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</si>
  <si>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</si>
  <si>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</si>
  <si>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</si>
  <si>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</si>
  <si>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</si>
  <si>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</si>
  <si>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</si>
  <si>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</si>
  <si>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</si>
  <si>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</si>
  <si>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</si>
  <si>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</si>
  <si>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</si>
  <si>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</si>
  <si>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</si>
  <si>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</si>
  <si>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</si>
  <si>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</si>
  <si>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</si>
  <si>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</si>
  <si>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</si>
  <si>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</si>
  <si>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</si>
  <si>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</si>
  <si>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</si>
  <si>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</si>
  <si>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</si>
  <si>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</si>
  <si>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</si>
  <si>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</si>
  <si>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</si>
  <si>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</si>
  <si>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</si>
  <si>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</si>
  <si>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</si>
  <si>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</si>
  <si>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</si>
  <si>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</si>
  <si>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</si>
  <si>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</si>
  <si>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</si>
  <si>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</si>
  <si>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</si>
  <si>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</si>
  <si>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</si>
  <si>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</si>
  <si>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</si>
  <si>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</si>
  <si>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</si>
  <si>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</si>
  <si>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</si>
  <si>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</si>
  <si>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</si>
  <si>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</si>
  <si>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</si>
  <si>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</si>
  <si>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</si>
  <si>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</si>
  <si>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</si>
  <si>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</si>
  <si>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</si>
  <si>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</si>
  <si>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</si>
  <si>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</si>
  <si>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</si>
  <si>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</si>
  <si>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</si>
  <si>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</si>
  <si>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</si>
  <si>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</si>
  <si>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</si>
  <si>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</si>
  <si>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</si>
  <si>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</si>
  <si>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</si>
  <si>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</si>
  <si>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</si>
  <si>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</si>
  <si>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</si>
  <si>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</si>
  <si>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</si>
  <si>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</si>
  <si>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</si>
  <si>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</si>
  <si>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</si>
  <si>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</si>
  <si>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</si>
  <si>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</si>
  <si>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</si>
  <si>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</si>
  <si>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</si>
  <si>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</si>
  <si>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</si>
  <si>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</si>
  <si>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</si>
  <si>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</si>
  <si>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</si>
  <si>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</si>
  <si>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</si>
  <si>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</si>
  <si>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</si>
  <si>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</si>
  <si>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</si>
  <si>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</si>
  <si>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</si>
  <si>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</si>
  <si>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</si>
  <si>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</si>
  <si>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</si>
  <si>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</si>
  <si>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</si>
  <si>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</si>
  <si>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</si>
  <si>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</si>
  <si>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</si>
  <si>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</si>
  <si>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</si>
  <si>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</si>
  <si>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</si>
  <si>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</si>
  <si>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</si>
  <si>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</si>
  <si>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</si>
  <si>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</si>
  <si>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</si>
  <si>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</si>
  <si>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</si>
  <si>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</si>
  <si>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</si>
  <si>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</si>
  <si>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</si>
  <si>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</si>
  <si>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</si>
  <si>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</si>
  <si>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</si>
  <si>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</si>
  <si>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</si>
  <si>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</si>
  <si>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</si>
  <si>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</si>
  <si>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</si>
  <si>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</si>
  <si>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</si>
  <si>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</si>
  <si>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</si>
  <si>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</si>
  <si>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</si>
  <si>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</si>
  <si>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</si>
  <si>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</si>
  <si>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</si>
  <si>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</si>
  <si>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</si>
  <si>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</si>
  <si>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</si>
  <si>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</si>
  <si>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</si>
  <si>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</si>
  <si>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</si>
  <si>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</si>
  <si>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</si>
  <si>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</si>
  <si>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</si>
  <si>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</si>
  <si>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</si>
  <si>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</si>
  <si>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</si>
  <si>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</si>
  <si>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</si>
  <si>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</si>
  <si>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</si>
  <si>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</si>
  <si>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</si>
  <si>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</si>
  <si>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</si>
  <si>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</si>
  <si>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</si>
  <si>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</si>
  <si>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</si>
  <si>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</si>
  <si>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</si>
  <si>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</si>
  <si>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</si>
  <si>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</si>
  <si>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</si>
  <si>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</si>
  <si>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</si>
  <si>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</si>
  <si>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</si>
  <si>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</si>
  <si>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</si>
  <si>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</si>
  <si>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</si>
  <si>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</si>
  <si>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</si>
  <si>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</si>
  <si>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</si>
  <si>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</si>
  <si>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</si>
  <si>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</si>
  <si>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</si>
  <si>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</si>
  <si>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</si>
  <si>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</si>
  <si>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</si>
  <si>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</si>
  <si>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</si>
  <si>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</si>
  <si>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</si>
  <si>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</si>
  <si>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</si>
  <si>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</si>
  <si>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</si>
  <si>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</si>
  <si>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</si>
  <si>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</si>
  <si>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</si>
  <si>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</si>
  <si>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</si>
  <si>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</si>
  <si>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</si>
  <si>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</si>
  <si>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</si>
  <si>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</si>
  <si>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</si>
  <si>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</si>
  <si>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</si>
  <si>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</si>
  <si>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</si>
  <si>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</si>
  <si>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</si>
  <si>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</si>
  <si>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</si>
  <si>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</si>
  <si>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</si>
  <si>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</si>
  <si>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</si>
  <si>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</si>
  <si>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</si>
  <si>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</si>
  <si>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</si>
  <si>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</si>
  <si>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</si>
  <si>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</si>
  <si>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</si>
  <si>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</si>
  <si>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</si>
  <si>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</si>
  <si>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</si>
  <si>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</si>
  <si>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</si>
  <si>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</si>
  <si>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</si>
  <si>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</si>
  <si>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</si>
  <si>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</si>
  <si>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</si>
  <si>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</si>
  <si>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</si>
  <si>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</si>
  <si>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</si>
  <si>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</si>
  <si>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</si>
  <si>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</si>
  <si>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</si>
  <si>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</si>
  <si>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</si>
  <si>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</si>
  <si>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</si>
  <si>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</si>
  <si>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</si>
  <si>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</si>
  <si>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</si>
  <si>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</si>
  <si>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</si>
  <si>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</si>
  <si>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</si>
  <si>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</si>
  <si>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</si>
  <si>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</si>
  <si>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</si>
  <si>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</si>
  <si>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</si>
  <si>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</si>
  <si>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</si>
  <si>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</si>
  <si>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</si>
  <si>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</si>
  <si>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</si>
  <si>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</si>
  <si>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</si>
  <si>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</si>
  <si>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</si>
  <si>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</si>
  <si>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</si>
  <si>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</si>
  <si>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</si>
  <si>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</si>
  <si>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</si>
  <si>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</si>
  <si>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</si>
  <si>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</si>
  <si>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</si>
  <si>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</si>
  <si>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</si>
  <si>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</si>
  <si>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</si>
  <si>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</si>
  <si>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</si>
  <si>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</si>
  <si>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</si>
  <si>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</si>
  <si>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</si>
  <si>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</si>
  <si>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</si>
  <si>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</si>
  <si>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</si>
  <si>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</si>
  <si>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</si>
  <si>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</si>
  <si>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</si>
  <si>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</si>
  <si>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</si>
  <si>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</si>
  <si>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</si>
  <si>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</si>
  <si>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</si>
  <si>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</si>
  <si>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</si>
  <si>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</si>
  <si>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</si>
  <si>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</si>
  <si>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</si>
  <si>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</si>
  <si>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</si>
  <si>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</si>
  <si>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</si>
  <si>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</si>
  <si>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</si>
  <si>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</si>
  <si>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</si>
  <si>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</si>
  <si>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</si>
  <si>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</si>
  <si>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</si>
  <si>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</si>
  <si>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</si>
  <si>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</si>
  <si>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</si>
  <si>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</si>
  <si>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</si>
  <si>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</si>
  <si>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</si>
  <si>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</si>
  <si>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</si>
  <si>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</si>
  <si>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</si>
  <si>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</si>
  <si>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</si>
  <si>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</si>
  <si>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</si>
  <si>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</si>
  <si>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</si>
  <si>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</si>
  <si>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</si>
  <si>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</si>
  <si>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</si>
  <si>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</si>
  <si>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</si>
  <si>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</si>
  <si>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</si>
  <si>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</si>
  <si>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</si>
  <si>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</si>
  <si>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</si>
  <si>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</si>
  <si>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</si>
  <si>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</si>
  <si>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</si>
  <si>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</si>
  <si>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</si>
  <si>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</si>
  <si>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</si>
  <si>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</si>
  <si>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</si>
  <si>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</si>
  <si>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</si>
  <si>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</si>
  <si>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</si>
  <si>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</si>
  <si>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</si>
  <si>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</si>
  <si>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</si>
  <si>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</si>
  <si>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</si>
  <si>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</si>
  <si>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</si>
  <si>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</si>
  <si>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</si>
  <si>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</si>
  <si>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</si>
  <si>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</si>
  <si>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</si>
  <si>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</si>
  <si>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</si>
  <si>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</si>
  <si>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</si>
  <si>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</si>
  <si>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</si>
  <si>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</si>
  <si>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</si>
  <si>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</si>
  <si>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</si>
  <si>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</si>
  <si>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</si>
  <si>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</si>
  <si>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</si>
  <si>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</si>
  <si>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</si>
  <si>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</si>
  <si>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</si>
  <si>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</si>
  <si>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</si>
  <si>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</si>
  <si>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</si>
  <si>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</si>
  <si>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</si>
  <si>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</si>
  <si>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</si>
  <si>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</si>
  <si>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</si>
  <si>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</si>
  <si>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</si>
  <si>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</si>
  <si>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</si>
  <si>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</si>
  <si>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</si>
  <si>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</si>
  <si>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</si>
  <si>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</si>
  <si>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</si>
  <si>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</si>
  <si>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</si>
  <si>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</si>
  <si>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</si>
  <si>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</si>
  <si>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</si>
  <si>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</si>
  <si>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</si>
  <si>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</si>
  <si>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</si>
  <si>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</si>
  <si>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</si>
  <si>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</si>
  <si>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</si>
  <si>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</si>
  <si>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</si>
  <si>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</si>
  <si>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</si>
  <si>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</si>
  <si>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</si>
  <si>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</si>
  <si>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</si>
  <si>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</si>
  <si>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</si>
  <si>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</si>
  <si>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</si>
  <si>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</si>
  <si>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</si>
  <si>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</si>
  <si>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</si>
  <si>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</si>
  <si>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</si>
  <si>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</si>
  <si>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</si>
  <si>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</si>
  <si>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</si>
  <si>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</si>
  <si>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</si>
  <si>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</si>
  <si>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</si>
  <si>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</si>
  <si>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</si>
  <si>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</si>
  <si>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</si>
  <si>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</si>
  <si>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</si>
  <si>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</si>
  <si>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</si>
  <si>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</si>
  <si>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</si>
  <si>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</si>
  <si>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</si>
  <si>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</si>
  <si>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</si>
  <si>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</si>
  <si>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</si>
  <si>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</si>
  <si>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</si>
  <si>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</si>
  <si>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</si>
  <si>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</si>
  <si>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</si>
  <si>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</si>
  <si>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</si>
  <si>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</si>
  <si>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</si>
  <si>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</si>
  <si>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</si>
  <si>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</si>
  <si>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</si>
  <si>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</si>
  <si>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</si>
  <si>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</si>
  <si>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</si>
  <si>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</si>
  <si>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</si>
  <si>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</si>
  <si>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</si>
  <si>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</si>
  <si>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</si>
  <si>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</si>
  <si>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</si>
  <si>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</si>
  <si>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</si>
  <si>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</si>
  <si>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</si>
  <si>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</si>
  <si>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</si>
  <si>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</si>
  <si>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</si>
  <si>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</si>
  <si>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</si>
  <si>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</si>
  <si>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</si>
  <si>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</si>
  <si>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</si>
  <si>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</si>
  <si>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</si>
  <si>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</si>
  <si>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</si>
  <si>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</si>
  <si>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</si>
  <si>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</si>
  <si>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</si>
  <si>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</si>
  <si>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</si>
  <si>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</si>
  <si>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</si>
  <si>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</si>
  <si>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</si>
  <si>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</si>
  <si>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</si>
  <si>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</si>
  <si>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</si>
  <si>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</si>
  <si>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</si>
  <si>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</si>
  <si>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</si>
  <si>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</si>
  <si>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</si>
  <si>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</si>
  <si>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</si>
  <si>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</si>
  <si>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</si>
  <si>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</si>
  <si>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</si>
  <si>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</si>
  <si>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</si>
  <si>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</si>
  <si>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</si>
  <si>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</si>
  <si>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</si>
  <si>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</si>
  <si>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</si>
  <si>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</si>
  <si>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</si>
  <si>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</si>
  <si>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</si>
  <si>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</si>
  <si>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</si>
  <si>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</si>
  <si>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</si>
  <si>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</si>
  <si>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</si>
  <si>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</si>
  <si>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</si>
  <si>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</si>
  <si>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</si>
  <si>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</si>
  <si>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</si>
  <si>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</si>
  <si>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</si>
  <si>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</si>
  <si>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</si>
  <si>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</si>
  <si>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</si>
  <si>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</si>
  <si>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</si>
  <si>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</si>
  <si>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</si>
  <si>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</si>
  <si>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</si>
  <si>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</si>
  <si>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</si>
  <si>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</si>
  <si>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</si>
  <si>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</si>
  <si>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</si>
  <si>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</si>
  <si>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</si>
  <si>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</si>
  <si>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</si>
  <si>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</si>
  <si>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</si>
  <si>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</si>
  <si>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</si>
  <si>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</si>
  <si>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</si>
  <si>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</si>
  <si>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</si>
  <si>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</si>
  <si>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</si>
  <si>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</si>
  <si>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</si>
  <si>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</si>
  <si>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</si>
  <si>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</si>
  <si>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</si>
  <si>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</si>
  <si>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</si>
  <si>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</si>
  <si>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</si>
  <si>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</si>
  <si>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</si>
  <si>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</si>
  <si>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</si>
  <si>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</si>
  <si>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</si>
  <si>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</si>
  <si>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</si>
  <si>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</si>
  <si>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</si>
  <si>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</si>
  <si>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</si>
  <si>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</si>
  <si>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</si>
  <si>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</si>
  <si>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</si>
  <si>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</si>
  <si>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</si>
  <si>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</si>
  <si>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</si>
  <si>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</si>
  <si>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</si>
  <si>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</si>
  <si>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</si>
  <si>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</si>
  <si>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</si>
  <si>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</si>
  <si>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</si>
  <si>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</si>
  <si>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</si>
  <si>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</si>
  <si>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</si>
  <si>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</si>
  <si>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</si>
  <si>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</si>
  <si>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</si>
  <si>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</si>
  <si>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</si>
  <si>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</si>
  <si>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</si>
  <si>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</si>
  <si>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</si>
  <si>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</si>
  <si>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</si>
  <si>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</si>
  <si>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</si>
  <si>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</si>
  <si>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</si>
  <si>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</si>
  <si>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</si>
  <si>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</si>
  <si>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</si>
  <si>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</si>
  <si>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</si>
  <si>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</si>
  <si>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</si>
  <si>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</si>
  <si>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</si>
  <si>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</si>
  <si>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</si>
  <si>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</si>
  <si>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</si>
  <si>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</si>
  <si>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</si>
  <si>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</si>
  <si>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</si>
  <si>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</si>
  <si>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</si>
  <si>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</si>
  <si>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</si>
  <si>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</si>
  <si>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</si>
  <si>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</si>
  <si>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</si>
  <si>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</si>
  <si>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</si>
  <si>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</si>
  <si>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</si>
  <si>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</si>
  <si>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</si>
  <si>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</si>
  <si>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</si>
  <si>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</si>
  <si>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</si>
  <si>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</si>
  <si>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</si>
  <si>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</si>
  <si>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</si>
  <si>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</si>
  <si>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</si>
  <si>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</si>
  <si>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</si>
  <si>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</si>
  <si>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</si>
  <si>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</si>
  <si>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</si>
  <si>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</si>
  <si>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</si>
  <si>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</si>
  <si>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</si>
  <si>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</si>
  <si>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</si>
  <si>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</si>
  <si>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</si>
  <si>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</si>
  <si>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</si>
  <si>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</si>
  <si>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</si>
  <si>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</si>
  <si>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</si>
  <si>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</si>
  <si>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</si>
  <si>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</si>
  <si>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</si>
  <si>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</si>
  <si>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</si>
  <si>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</si>
  <si>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</si>
  <si>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</si>
  <si>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</si>
  <si>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</si>
  <si>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</si>
  <si>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</si>
  <si>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</si>
  <si>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</si>
  <si>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</si>
  <si>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</si>
  <si>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</si>
  <si>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</si>
  <si>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</si>
  <si>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</si>
  <si>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</si>
  <si>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</si>
  <si>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</si>
  <si>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</si>
  <si>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</si>
  <si>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</si>
  <si>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</si>
  <si>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</si>
  <si>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</si>
  <si>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</si>
  <si>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</si>
  <si>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</si>
  <si>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</si>
  <si>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</si>
  <si>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</si>
  <si>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</si>
  <si>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</si>
  <si>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</si>
  <si>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</si>
  <si>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</si>
  <si>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</si>
  <si>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</si>
  <si>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</si>
  <si>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</si>
  <si>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</si>
  <si>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</si>
  <si>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</si>
  <si>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</si>
  <si>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</si>
  <si>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</si>
  <si>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</si>
  <si>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</si>
  <si>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</si>
  <si>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</si>
  <si>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</si>
  <si>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</si>
  <si>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</si>
  <si>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</si>
  <si>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</si>
  <si>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</si>
  <si>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</si>
  <si>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</si>
  <si>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</si>
  <si>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</si>
  <si>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</si>
  <si>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</si>
  <si>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</si>
  <si>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</si>
  <si>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</si>
  <si>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</si>
  <si>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</si>
  <si>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</si>
  <si>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</si>
  <si>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</si>
  <si>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</si>
  <si>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</si>
  <si>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</si>
  <si>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</si>
  <si>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</si>
  <si>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</si>
  <si>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</si>
  <si>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</si>
  <si>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</si>
  <si>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</si>
  <si>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</si>
  <si>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</si>
  <si>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</si>
  <si>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</si>
  <si>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</si>
  <si>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</si>
  <si>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</si>
  <si>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</si>
  <si>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</si>
  <si>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</si>
  <si>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</si>
  <si>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</si>
  <si>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</si>
  <si>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</si>
  <si>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</si>
  <si>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</si>
  <si>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</si>
  <si>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</si>
  <si>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</si>
  <si>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</si>
  <si>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</si>
  <si>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</si>
  <si>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</si>
  <si>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</si>
  <si>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</si>
  <si>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</si>
  <si>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</si>
  <si>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</si>
  <si>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</si>
  <si>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</si>
  <si>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</si>
  <si>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</si>
  <si>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</si>
  <si>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</si>
  <si>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</si>
  <si>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</si>
  <si>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</si>
  <si>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</si>
  <si>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</si>
  <si>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</si>
  <si>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</si>
  <si>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</si>
  <si>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</si>
  <si>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</si>
  <si>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</si>
  <si>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</si>
  <si>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</si>
  <si>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</si>
  <si>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</si>
  <si>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</si>
  <si>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</si>
  <si>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</si>
  <si>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</si>
  <si>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</si>
  <si>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</si>
  <si>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</si>
  <si>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</si>
  <si>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</si>
  <si>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</si>
  <si>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</si>
  <si>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</si>
  <si>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</si>
  <si>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</si>
  <si>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</si>
  <si>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</si>
  <si>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</si>
  <si>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</si>
  <si>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</si>
  <si>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</si>
  <si>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</si>
  <si>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</si>
  <si>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</si>
  <si>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</si>
  <si>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</si>
  <si>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</si>
  <si>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</si>
  <si>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</si>
  <si>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</si>
  <si>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</si>
  <si>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</si>
  <si>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</si>
  <si>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</si>
  <si>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</si>
  <si>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</si>
  <si>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</si>
  <si>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</si>
  <si>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</si>
  <si>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</si>
  <si>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</si>
  <si>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</si>
  <si>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</si>
  <si>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</si>
  <si>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</si>
  <si>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</si>
  <si>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</si>
  <si>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</si>
  <si>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</si>
  <si>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</si>
  <si>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</si>
  <si>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</si>
  <si>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</si>
  <si>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</si>
  <si>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</si>
  <si>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</si>
  <si>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</si>
  <si>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</si>
  <si>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</si>
  <si>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</si>
  <si>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</si>
  <si>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</si>
  <si>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</si>
  <si>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</si>
  <si>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</si>
  <si>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</si>
  <si>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</si>
  <si>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</si>
  <si>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</si>
  <si>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</si>
  <si>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</si>
  <si>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</si>
  <si>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</si>
  <si>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</si>
  <si>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</si>
  <si>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</si>
  <si>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</si>
  <si>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</si>
  <si>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</si>
  <si>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</si>
  <si>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</si>
  <si>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</si>
  <si>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</si>
  <si>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</si>
  <si>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</si>
  <si>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</si>
  <si>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</si>
  <si>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</si>
  <si>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</si>
  <si>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</si>
  <si>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</si>
  <si>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</si>
  <si>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</si>
  <si>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</si>
  <si>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</si>
  <si>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</si>
  <si>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</si>
  <si>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</si>
  <si>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</si>
  <si>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</si>
  <si>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</si>
  <si>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</si>
  <si>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</si>
  <si>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</si>
  <si>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</si>
  <si>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</si>
  <si>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</si>
  <si>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</si>
  <si>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</si>
  <si>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</si>
  <si>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</si>
  <si>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</si>
  <si>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</si>
  <si>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</si>
  <si>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</si>
  <si>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</si>
  <si>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</si>
  <si>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</si>
  <si>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</si>
  <si>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</si>
  <si>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</si>
  <si>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</si>
  <si>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</si>
  <si>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</si>
  <si>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</si>
  <si>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</si>
  <si>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</si>
  <si>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</si>
  <si>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</si>
  <si>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</si>
  <si>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</si>
  <si>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</si>
  <si>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</si>
  <si>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</si>
  <si>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</si>
  <si>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</si>
  <si>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</si>
  <si>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</si>
  <si>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</si>
  <si>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</si>
  <si>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</si>
  <si>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</si>
  <si>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</si>
  <si>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</si>
  <si>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</si>
  <si>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</si>
  <si>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</si>
  <si>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</si>
  <si>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</si>
  <si>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</si>
  <si>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</si>
  <si>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</si>
  <si>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</si>
  <si>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</si>
  <si>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</si>
  <si>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</si>
  <si>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</si>
  <si>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</si>
  <si>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</si>
  <si>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</si>
  <si>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</si>
  <si>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</si>
  <si>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</si>
  <si>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</si>
  <si>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</si>
  <si>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</si>
  <si>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</si>
  <si>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</si>
  <si>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</si>
  <si>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</si>
  <si>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</si>
  <si>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</si>
  <si>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</si>
  <si>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</si>
  <si>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</si>
  <si>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</si>
  <si>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</si>
  <si>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</si>
  <si>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</si>
  <si>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</si>
  <si>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</si>
  <si>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</si>
  <si>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</si>
  <si>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</si>
  <si>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</si>
  <si>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</si>
  <si>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</si>
  <si>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</si>
  <si>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</si>
  <si>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</si>
  <si>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</si>
  <si>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</si>
  <si>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</si>
  <si>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</si>
  <si>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</si>
  <si>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</si>
  <si>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</si>
  <si>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</si>
  <si>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</si>
  <si>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</si>
  <si>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</si>
  <si>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</si>
  <si>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</si>
  <si>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</si>
  <si>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</si>
  <si>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</si>
  <si>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</si>
  <si>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</si>
  <si>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</si>
  <si>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</si>
  <si>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</si>
  <si>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</si>
  <si>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</si>
  <si>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</si>
  <si>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</si>
  <si>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</si>
  <si>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</si>
  <si>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</si>
  <si>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</si>
  <si>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</si>
  <si>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</si>
  <si>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</si>
  <si>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</si>
  <si>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</si>
  <si>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</si>
  <si>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</si>
  <si>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</si>
  <si>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</si>
  <si>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</si>
  <si>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</si>
  <si>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</si>
  <si>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</si>
  <si>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</si>
  <si>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</si>
  <si>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</si>
  <si>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</si>
  <si>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</si>
  <si>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</si>
  <si>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</si>
  <si>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</si>
  <si>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</si>
  <si>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</si>
  <si>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</si>
  <si>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</si>
  <si>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</si>
  <si>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</si>
  <si>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</si>
  <si>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</si>
  <si>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</si>
  <si>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</si>
  <si>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</si>
  <si>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</si>
  <si>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</si>
  <si>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</si>
  <si>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</si>
  <si>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</si>
  <si>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</si>
  <si>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</si>
  <si>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</si>
  <si>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</si>
  <si>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</si>
  <si>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</si>
  <si>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</si>
  <si>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</si>
  <si>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</si>
  <si>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</si>
  <si>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</si>
  <si>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</si>
  <si>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</si>
  <si>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</si>
  <si>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</si>
  <si>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</si>
  <si>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</si>
  <si>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</si>
  <si>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</si>
  <si>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</si>
  <si>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</si>
  <si>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</si>
  <si>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</si>
  <si>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</si>
  <si>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</si>
  <si>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</si>
  <si>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</si>
  <si>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</si>
  <si>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</si>
  <si>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</si>
  <si>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</si>
  <si>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</si>
  <si>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</si>
  <si>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</si>
  <si>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</si>
  <si>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</si>
  <si>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</si>
  <si>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</si>
  <si>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</si>
  <si>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</si>
  <si>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</si>
  <si>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</si>
  <si>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</si>
  <si>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</si>
  <si>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</si>
  <si>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</si>
  <si>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</si>
  <si>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</si>
  <si>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</si>
  <si>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</si>
  <si>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</si>
  <si>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</si>
  <si>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</si>
  <si>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</si>
  <si>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</si>
  <si>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</si>
  <si>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</si>
  <si>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</si>
  <si>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</si>
  <si>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</si>
  <si>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</si>
  <si>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</si>
  <si>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</si>
  <si>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</si>
  <si>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</si>
  <si>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</si>
  <si>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</si>
  <si>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</si>
  <si>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</si>
  <si>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</si>
  <si>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</si>
  <si>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</si>
  <si>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</si>
  <si>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</si>
  <si>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</si>
  <si>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</si>
  <si>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</si>
  <si>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</si>
  <si>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</si>
  <si>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</si>
  <si>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</si>
  <si>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</si>
  <si>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</si>
  <si>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</si>
  <si>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</si>
  <si>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</si>
  <si>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</si>
  <si>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</si>
  <si>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</si>
  <si>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</si>
  <si>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</si>
  <si>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</si>
  <si>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</si>
  <si>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</si>
  <si>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</si>
  <si>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</si>
  <si>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</si>
  <si>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</si>
  <si>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</si>
  <si>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</si>
  <si>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</si>
  <si>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</si>
  <si>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</si>
  <si>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</si>
  <si>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</si>
  <si>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</si>
  <si>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</si>
  <si>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</si>
  <si>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</si>
  <si>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</si>
  <si>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</si>
  <si>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</si>
  <si>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</si>
  <si>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</si>
  <si>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</si>
  <si>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</si>
  <si>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</si>
  <si>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</si>
  <si>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</si>
  <si>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</si>
  <si>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</si>
  <si>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</si>
  <si>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</si>
  <si>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</si>
  <si>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</si>
  <si>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</si>
  <si>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</si>
  <si>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</si>
  <si>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</si>
  <si>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</si>
  <si>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</si>
  <si>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</si>
  <si>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</si>
  <si>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</si>
  <si>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</si>
  <si>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</si>
  <si>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</si>
  <si>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</si>
  <si>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</si>
  <si>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</si>
  <si>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</si>
  <si>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</si>
  <si>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</si>
  <si>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</si>
  <si>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</si>
  <si>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</si>
  <si>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</si>
  <si>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</si>
  <si>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</si>
  <si>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</si>
  <si>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</si>
  <si>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</si>
  <si>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</si>
  <si>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</si>
  <si>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</si>
  <si>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</si>
  <si>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</si>
  <si>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</si>
  <si>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</si>
  <si>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</si>
  <si>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</si>
  <si>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</si>
  <si>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</si>
  <si>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</si>
  <si>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</si>
  <si>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</si>
  <si>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</si>
  <si>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</si>
  <si>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</si>
  <si>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</si>
  <si>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</si>
  <si>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</si>
  <si>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</si>
  <si>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</si>
  <si>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</si>
  <si>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</si>
  <si>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</si>
  <si>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</si>
  <si>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</si>
  <si>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</si>
  <si>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</si>
  <si>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</si>
  <si>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</si>
  <si>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</si>
  <si>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</si>
  <si>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</si>
  <si>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</si>
  <si>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</si>
  <si>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</si>
  <si>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</si>
  <si>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</si>
  <si>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</si>
  <si>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</si>
  <si>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</si>
  <si>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</si>
  <si>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</si>
  <si>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</si>
  <si>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</si>
  <si>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</si>
  <si>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</si>
  <si>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</si>
  <si>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</si>
  <si>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</si>
  <si>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</si>
  <si>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</si>
  <si>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</si>
  <si>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</si>
  <si>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</si>
  <si>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</si>
  <si>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</si>
  <si>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</si>
  <si>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</si>
  <si>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</si>
  <si>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</si>
  <si>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</si>
  <si>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</si>
  <si>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</si>
  <si>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</si>
  <si>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</si>
  <si>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</si>
  <si>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</si>
  <si>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</si>
  <si>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</si>
  <si>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</si>
  <si>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</si>
  <si>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</si>
  <si>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</si>
  <si>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</si>
  <si>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</si>
  <si>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</si>
  <si>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</si>
  <si>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</si>
  <si>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</si>
  <si>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</si>
  <si>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</si>
  <si>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</si>
  <si>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</si>
  <si>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</si>
  <si>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</si>
  <si>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</si>
  <si>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</si>
  <si>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</si>
  <si>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</si>
  <si>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</si>
  <si>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</si>
  <si>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</si>
  <si>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</si>
  <si>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</si>
  <si>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</si>
  <si>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</si>
  <si>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</si>
  <si>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</si>
  <si>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</si>
  <si>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</si>
  <si>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</si>
  <si>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</si>
  <si>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</si>
  <si>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</si>
  <si>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</si>
  <si>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</si>
  <si>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</si>
  <si>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</si>
  <si>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</si>
  <si>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</si>
  <si>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</si>
  <si>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</si>
  <si>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</si>
  <si>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</si>
  <si>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</si>
  <si>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</si>
  <si>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</si>
  <si>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</si>
  <si>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</si>
  <si>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</si>
  <si>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</si>
  <si>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</si>
  <si>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</si>
  <si>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</si>
  <si>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</si>
  <si>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</si>
  <si>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</si>
  <si>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</si>
  <si>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</si>
  <si>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</si>
  <si>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</si>
  <si>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</si>
  <si>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</si>
  <si>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</si>
  <si>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</si>
  <si>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</si>
  <si>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</si>
  <si>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</si>
  <si>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</si>
  <si>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</si>
  <si>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</si>
  <si>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</si>
  <si>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</si>
  <si>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</si>
  <si>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</si>
  <si>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</si>
  <si>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</si>
  <si>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</si>
  <si>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</si>
  <si>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</si>
  <si>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</si>
  <si>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</si>
  <si>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</si>
  <si>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</si>
  <si>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</si>
  <si>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</si>
  <si>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</si>
  <si>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</si>
  <si>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</si>
  <si>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</si>
  <si>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</si>
  <si>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</si>
  <si>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</si>
  <si>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</si>
  <si>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</si>
  <si>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</si>
  <si>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</si>
  <si>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</si>
  <si>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</si>
  <si>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</si>
  <si>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</si>
  <si>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</si>
  <si>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</si>
  <si>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</si>
  <si>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</si>
  <si>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</si>
  <si>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</si>
  <si>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</si>
  <si>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</si>
  <si>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</si>
  <si>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</si>
  <si>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</si>
  <si>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</si>
  <si>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</si>
  <si>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</si>
  <si>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</si>
  <si>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</si>
  <si>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</si>
  <si>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</si>
  <si>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</si>
  <si>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</si>
  <si>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</si>
  <si>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</si>
  <si>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</si>
  <si>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</si>
  <si>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</si>
  <si>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</si>
  <si>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</si>
  <si>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</si>
  <si>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</si>
  <si>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</si>
  <si>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</si>
  <si>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</si>
  <si>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</si>
  <si>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</si>
  <si>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</si>
  <si>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</si>
  <si>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</si>
  <si>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</si>
  <si>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</si>
  <si>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</si>
  <si>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</si>
  <si>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</si>
  <si>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</si>
  <si>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</si>
  <si>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</si>
  <si>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</si>
  <si>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</si>
  <si>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</si>
  <si>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</si>
  <si>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</si>
  <si>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</si>
  <si>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</si>
  <si>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</si>
  <si>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</si>
  <si>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</si>
  <si>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</si>
  <si>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</si>
  <si>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</si>
  <si>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</si>
  <si>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</si>
  <si>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</si>
  <si>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</si>
  <si>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</si>
  <si>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</si>
  <si>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</si>
  <si>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</si>
  <si>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</si>
  <si>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</si>
  <si>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</si>
  <si>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</si>
  <si>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</si>
  <si>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</si>
  <si>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</si>
  <si>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</si>
  <si>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</si>
  <si>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</si>
  <si>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</si>
  <si>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</si>
  <si>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</si>
  <si>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</si>
  <si>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</si>
  <si>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</si>
  <si>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</si>
  <si>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</si>
  <si>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</si>
  <si>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</si>
  <si>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</si>
  <si>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</si>
  <si>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</si>
  <si>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</si>
  <si>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</si>
  <si>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</si>
  <si>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</si>
  <si>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</si>
  <si>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</si>
  <si>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</si>
  <si>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</si>
  <si>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</si>
  <si>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</si>
  <si>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</si>
  <si>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</si>
  <si>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</si>
  <si>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</si>
  <si>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</si>
  <si>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</si>
  <si>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</si>
  <si>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</si>
  <si>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</si>
  <si>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</si>
  <si>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</si>
  <si>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</si>
  <si>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</si>
  <si>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</si>
  <si>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</si>
  <si>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</si>
  <si>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</si>
  <si>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</si>
  <si>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</si>
  <si>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</si>
  <si>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</si>
  <si>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</si>
  <si>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</si>
  <si>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</si>
  <si>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</si>
  <si>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</si>
  <si>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</si>
  <si>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</si>
  <si>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</si>
  <si>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</si>
  <si>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</si>
  <si>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</si>
  <si>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</si>
  <si>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</si>
  <si>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</si>
  <si>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</si>
  <si>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</si>
  <si>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</si>
  <si>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</si>
  <si>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</si>
  <si>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</si>
  <si>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</si>
  <si>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</si>
  <si>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</si>
  <si>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</si>
  <si>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</si>
  <si>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</si>
  <si>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</si>
  <si>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</si>
  <si>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</si>
  <si>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</si>
  <si>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</si>
  <si>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</si>
  <si>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</si>
  <si>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</si>
  <si>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</si>
  <si>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</si>
  <si>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</si>
  <si>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</si>
  <si>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</si>
  <si>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</si>
  <si>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</si>
  <si>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</si>
  <si>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</si>
  <si>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</si>
  <si>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</si>
  <si>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</si>
  <si>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</si>
  <si>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</si>
  <si>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</si>
  <si>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</si>
  <si>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</si>
  <si>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</si>
  <si>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</si>
  <si>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</si>
  <si>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</si>
  <si>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</si>
  <si>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</si>
  <si>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</si>
  <si>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</si>
  <si>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</si>
  <si>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</si>
  <si>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</si>
  <si>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</si>
  <si>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</si>
  <si>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</si>
  <si>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</si>
  <si>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</si>
  <si>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</si>
  <si>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</si>
  <si>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</si>
  <si>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</si>
  <si>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</si>
  <si>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</si>
  <si>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</si>
  <si>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</si>
  <si>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</si>
  <si>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</si>
  <si>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</si>
  <si>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</si>
  <si>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</si>
  <si>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</si>
  <si>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</si>
  <si>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</si>
  <si>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</si>
  <si>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</si>
  <si>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</si>
  <si>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</si>
  <si>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</si>
  <si>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</si>
  <si>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</si>
  <si>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</si>
  <si>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</si>
  <si>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</si>
  <si>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</si>
  <si>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</si>
  <si>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</si>
  <si>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</si>
  <si>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</si>
  <si>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</si>
  <si>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</si>
  <si>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</si>
  <si>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</si>
  <si>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</si>
  <si>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</si>
  <si>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</si>
  <si>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</si>
  <si>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</si>
  <si>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</si>
  <si>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</si>
  <si>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</si>
  <si>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</si>
  <si>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</si>
  <si>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</si>
  <si>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</si>
  <si>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</si>
  <si>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</si>
  <si>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</si>
  <si>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</si>
  <si>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</si>
  <si>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</si>
  <si>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</si>
  <si>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</si>
  <si>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</si>
  <si>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</si>
  <si>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</si>
  <si>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</si>
  <si>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</si>
  <si>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</si>
  <si>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</si>
  <si>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</si>
  <si>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</si>
  <si>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</si>
  <si>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</si>
  <si>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</si>
  <si>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</si>
  <si>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</si>
  <si>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</si>
  <si>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</si>
  <si>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</si>
  <si>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</si>
  <si>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</si>
  <si>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</si>
  <si>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</si>
  <si>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</si>
  <si>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</si>
  <si>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</si>
  <si>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</si>
  <si>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</si>
  <si>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</si>
  <si>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</si>
  <si>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</si>
  <si>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</si>
  <si>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</si>
  <si>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</si>
  <si>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</si>
  <si>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</si>
  <si>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</si>
  <si>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</si>
  <si>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</si>
  <si>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</si>
  <si>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</si>
  <si>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</si>
  <si>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</si>
  <si>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</si>
  <si>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</si>
  <si>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</si>
  <si>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</si>
  <si>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</si>
  <si>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</si>
  <si>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</si>
  <si>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</si>
  <si>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</si>
  <si>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</si>
  <si>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</si>
  <si>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</si>
  <si>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</si>
  <si>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</si>
  <si>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</si>
  <si>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</si>
  <si>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</si>
  <si>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</si>
  <si>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</si>
  <si>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</si>
  <si>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</si>
  <si>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</si>
  <si>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</si>
  <si>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</si>
  <si>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</si>
  <si>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</si>
  <si>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</si>
  <si>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</si>
  <si>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</si>
  <si>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</si>
  <si>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</si>
  <si>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</si>
  <si>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</si>
  <si>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</si>
  <si>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</si>
  <si>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</si>
  <si>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</si>
  <si>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</si>
  <si>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</si>
  <si>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</si>
  <si>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</si>
  <si>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</si>
  <si>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</si>
  <si>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</si>
  <si>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</si>
  <si>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</si>
  <si>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</si>
  <si>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</si>
  <si>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</si>
  <si>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</si>
  <si>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</si>
  <si>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</si>
  <si>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</si>
  <si>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</si>
  <si>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</si>
  <si>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</si>
  <si>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</si>
  <si>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</si>
  <si>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</si>
  <si>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</si>
  <si>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</si>
  <si>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</si>
  <si>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</si>
  <si>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</si>
  <si>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</si>
  <si>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</si>
  <si>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</si>
  <si>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</si>
  <si>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</si>
  <si>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</si>
  <si>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</si>
  <si>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</si>
  <si>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</si>
  <si>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</si>
  <si>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</si>
  <si>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</si>
  <si>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</si>
  <si>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</si>
  <si>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</si>
  <si>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</si>
  <si>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</si>
  <si>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</si>
  <si>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</si>
  <si>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</si>
  <si>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</si>
  <si>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</si>
  <si>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</si>
  <si>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</si>
  <si>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</si>
  <si>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</si>
  <si>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</si>
  <si>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</si>
  <si>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</si>
  <si>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</si>
  <si>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</si>
  <si>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</si>
  <si>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</si>
  <si>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</si>
  <si>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</si>
  <si>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</si>
  <si>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</si>
  <si>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</si>
  <si>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</si>
  <si>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</si>
  <si>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</si>
  <si>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</si>
  <si>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</si>
  <si>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</si>
  <si>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</si>
  <si>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</si>
  <si>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</si>
  <si>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</si>
  <si>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</si>
  <si>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</si>
  <si>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</si>
  <si>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</si>
  <si>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</si>
  <si>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</si>
  <si>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</si>
  <si>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</si>
  <si>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</si>
  <si>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</si>
  <si>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</si>
  <si>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</si>
  <si>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</si>
  <si>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</si>
  <si>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</si>
  <si>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</si>
  <si>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</si>
  <si>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</si>
  <si>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</si>
  <si>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</si>
  <si>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</si>
  <si>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</si>
  <si>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</si>
  <si>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</si>
  <si>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</si>
  <si>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</si>
  <si>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</si>
  <si>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</si>
  <si>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</si>
  <si>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</si>
  <si>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</si>
  <si>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</si>
  <si>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</si>
  <si>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</si>
  <si>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</si>
  <si>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</si>
  <si>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</si>
  <si>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</si>
  <si>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</si>
  <si>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</si>
  <si>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</si>
  <si>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</si>
  <si>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</si>
  <si>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</si>
  <si>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</si>
  <si>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</si>
  <si>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</si>
  <si>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</si>
  <si>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</si>
  <si>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</si>
  <si>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</si>
  <si>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</si>
  <si>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</si>
  <si>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</si>
  <si>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</si>
  <si>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</si>
  <si>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</si>
  <si>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</si>
  <si>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</si>
  <si>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</si>
  <si>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</si>
  <si>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</si>
  <si>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</si>
  <si>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</si>
  <si>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</si>
  <si>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</si>
  <si>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</si>
  <si>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</si>
  <si>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</si>
  <si>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</si>
  <si>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</si>
  <si>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</si>
  <si>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</si>
  <si>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</si>
  <si>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</si>
  <si>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</si>
  <si>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</si>
  <si>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</si>
  <si>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</si>
  <si>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</si>
  <si>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</si>
  <si>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</si>
  <si>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</si>
  <si>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</si>
  <si>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</si>
  <si>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</si>
  <si>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</si>
  <si>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</si>
  <si>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</si>
  <si>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</si>
  <si>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</si>
  <si>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</si>
  <si>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</si>
  <si>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</si>
  <si>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</si>
  <si>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</si>
  <si>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</si>
  <si>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</si>
  <si>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</si>
  <si>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</si>
  <si>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</si>
  <si>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</si>
  <si>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</si>
  <si>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</si>
  <si>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</si>
  <si>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</si>
  <si>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</si>
  <si>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</si>
  <si>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</si>
  <si>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</si>
  <si>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</si>
  <si>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</si>
  <si>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</si>
  <si>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</si>
  <si>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</si>
  <si>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</si>
  <si>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</si>
  <si>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</si>
  <si>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</si>
  <si>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</si>
  <si>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</si>
  <si>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</si>
  <si>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</si>
  <si>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</si>
  <si>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</si>
  <si>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</si>
  <si>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</si>
  <si>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</si>
  <si>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</si>
  <si>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</si>
  <si>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</si>
  <si>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</si>
  <si>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</si>
  <si>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</si>
  <si>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</si>
  <si>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</si>
  <si>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</si>
  <si>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</si>
  <si>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</si>
  <si>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</si>
  <si>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</si>
  <si>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</si>
  <si>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</si>
  <si>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</si>
  <si>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</si>
  <si>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</si>
  <si>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</si>
  <si>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</si>
  <si>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</si>
  <si>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</si>
  <si>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</si>
  <si>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</si>
  <si>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</si>
  <si>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</si>
  <si>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</si>
  <si>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</si>
  <si>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</si>
  <si>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</si>
  <si>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</si>
  <si>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</si>
  <si>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</si>
  <si>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</si>
  <si>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</si>
  <si>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</si>
  <si>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</si>
  <si>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</si>
  <si>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</si>
  <si>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</si>
  <si>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</si>
  <si>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</si>
  <si>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</si>
  <si>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</si>
  <si>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</si>
  <si>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</si>
  <si>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</si>
  <si>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</si>
  <si>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</si>
  <si>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</si>
  <si>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</si>
  <si>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</si>
  <si>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</si>
  <si>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</si>
  <si>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</si>
  <si>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</si>
  <si>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</si>
  <si>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</si>
  <si>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</si>
  <si>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</si>
  <si>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</si>
  <si>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</si>
  <si>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</si>
  <si>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</si>
  <si>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</si>
  <si>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</si>
  <si>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</si>
  <si>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</si>
  <si>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</si>
  <si>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</si>
  <si>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</si>
  <si>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</si>
  <si>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</si>
  <si>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</si>
  <si>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</si>
  <si>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</si>
  <si>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</si>
  <si>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</si>
  <si>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</si>
  <si>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</si>
  <si>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</si>
  <si>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</si>
  <si>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</si>
  <si>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</si>
  <si>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</si>
  <si>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</si>
  <si>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</si>
  <si>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</si>
  <si>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</si>
  <si>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</si>
  <si>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</si>
  <si>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</si>
  <si>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</si>
  <si>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</si>
  <si>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</si>
  <si>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</si>
  <si>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</si>
  <si>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</si>
  <si>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</si>
  <si>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</si>
  <si>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</si>
  <si>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</si>
  <si>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</si>
  <si>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</si>
  <si>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</si>
  <si>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</si>
  <si>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</si>
  <si>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</si>
  <si>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</si>
  <si>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</si>
  <si>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</si>
  <si>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</si>
  <si>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</si>
  <si>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</si>
  <si>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</si>
  <si>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</si>
  <si>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</si>
  <si>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</si>
  <si>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</si>
  <si>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</si>
  <si>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</si>
  <si>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</si>
  <si>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</si>
  <si>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</si>
  <si>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</si>
  <si>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</si>
  <si>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</si>
  <si>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</si>
  <si>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</si>
  <si>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</si>
  <si>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</si>
  <si>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</si>
  <si>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</si>
  <si>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</si>
  <si>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</si>
  <si>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</si>
  <si>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</si>
  <si>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</si>
  <si>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</si>
  <si>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</si>
  <si>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</si>
  <si>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</si>
  <si>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</si>
  <si>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</si>
  <si>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</si>
  <si>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</si>
  <si>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</si>
  <si>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</si>
  <si>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</si>
  <si>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</si>
  <si>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</si>
  <si>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</si>
  <si>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</si>
  <si>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</si>
  <si>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</si>
  <si>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</si>
  <si>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</si>
  <si>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</si>
  <si>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</si>
  <si>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</si>
  <si>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</si>
  <si>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</si>
  <si>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</si>
  <si>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</si>
  <si>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</si>
  <si>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</si>
  <si>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</si>
  <si>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</si>
  <si>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</si>
  <si>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</si>
  <si>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</si>
  <si>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</si>
  <si>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</si>
  <si>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</si>
  <si>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</si>
  <si>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</si>
  <si>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</si>
  <si>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</si>
  <si>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</si>
  <si>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</si>
  <si>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</si>
  <si>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</si>
  <si>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</si>
  <si>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</si>
  <si>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</si>
  <si>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</si>
  <si>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</si>
  <si>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</si>
  <si>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</si>
  <si>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</si>
  <si>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</si>
  <si>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</si>
  <si>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</si>
  <si>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</si>
  <si>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</si>
  <si>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</si>
  <si>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</si>
  <si>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</si>
  <si>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</si>
  <si>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</si>
  <si>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</si>
  <si>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</si>
  <si>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</si>
  <si>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</si>
  <si>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</si>
  <si>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</si>
  <si>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</si>
  <si>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</si>
  <si>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</si>
  <si>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</si>
  <si>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</si>
  <si>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</si>
  <si>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</si>
  <si>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</si>
  <si>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</si>
  <si>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</si>
  <si>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</si>
  <si>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</si>
  <si>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</si>
  <si>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</si>
  <si>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</si>
  <si>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</si>
  <si>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</si>
  <si>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</si>
  <si>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</si>
  <si>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</si>
  <si>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</si>
  <si>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</si>
  <si>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</si>
  <si>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</si>
  <si>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</si>
  <si>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</si>
  <si>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</si>
  <si>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</si>
  <si>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</si>
  <si>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</si>
  <si>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</si>
  <si>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</si>
  <si>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</si>
  <si>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</si>
  <si>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</si>
  <si>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</si>
  <si>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</si>
  <si>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</si>
  <si>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</si>
  <si>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</si>
  <si>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</si>
  <si>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</si>
  <si>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</si>
  <si>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</si>
  <si>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</si>
  <si>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</si>
  <si>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</si>
  <si>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</si>
  <si>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</si>
  <si>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</si>
  <si>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</si>
  <si>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</si>
  <si>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</si>
  <si>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</si>
  <si>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</si>
  <si>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</si>
  <si>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</si>
  <si>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</si>
  <si>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</si>
  <si>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</si>
  <si>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</si>
  <si>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</si>
  <si>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</si>
  <si>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</si>
  <si>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</si>
  <si>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</si>
  <si>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</si>
  <si>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</si>
  <si>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</si>
  <si>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</si>
  <si>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</si>
  <si>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</si>
  <si>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</si>
  <si>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</si>
  <si>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</si>
  <si>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</si>
  <si>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</si>
  <si>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</si>
  <si>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</si>
  <si>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</si>
  <si>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</si>
  <si>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</si>
  <si>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</si>
  <si>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</si>
  <si>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</si>
  <si>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</si>
  <si>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</si>
  <si>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</si>
  <si>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</si>
  <si>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</si>
  <si>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</si>
  <si>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</si>
  <si>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</si>
  <si>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</si>
  <si>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</si>
  <si>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</si>
  <si>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</si>
  <si>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</si>
  <si>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</si>
  <si>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</si>
  <si>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</si>
  <si>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</si>
  <si>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</si>
  <si>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</si>
  <si>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</si>
  <si>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</si>
  <si>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</si>
  <si>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</si>
  <si>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</si>
  <si>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</si>
  <si>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</si>
  <si>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</si>
  <si>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</si>
  <si>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</si>
  <si>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</si>
  <si>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</si>
  <si>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</si>
  <si>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</si>
  <si>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</si>
  <si>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</si>
  <si>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</si>
  <si>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</si>
  <si>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</si>
  <si>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</si>
  <si>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</si>
  <si>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</si>
  <si>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</si>
  <si>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</si>
  <si>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</si>
  <si>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</si>
  <si>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</si>
  <si>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</si>
  <si>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</si>
  <si>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</si>
  <si>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</si>
  <si>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</si>
  <si>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</si>
  <si>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</si>
  <si>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</si>
  <si>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</si>
  <si>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</si>
  <si>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</si>
  <si>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</si>
  <si>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</si>
  <si>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</si>
  <si>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</si>
  <si>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</si>
  <si>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</si>
  <si>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</si>
  <si>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</si>
  <si>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</si>
  <si>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</si>
  <si>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</si>
  <si>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</si>
  <si>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</si>
  <si>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</si>
  <si>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</si>
  <si>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</si>
  <si>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</si>
  <si>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</si>
  <si>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</si>
  <si>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</si>
  <si>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</si>
  <si>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</si>
  <si>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</si>
  <si>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</si>
  <si>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</si>
  <si>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</si>
  <si>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</si>
  <si>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</si>
  <si>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</si>
  <si>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</si>
  <si>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</si>
  <si>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</si>
  <si>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</si>
  <si>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</si>
  <si>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</si>
  <si>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</si>
  <si>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</si>
  <si>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</si>
  <si>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</si>
  <si>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</si>
  <si>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</si>
  <si>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</si>
  <si>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</si>
  <si>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</si>
  <si>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</si>
  <si>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</si>
  <si>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</si>
  <si>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</si>
  <si>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</si>
  <si>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</si>
  <si>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</si>
  <si>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</si>
  <si>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</si>
  <si>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</si>
  <si>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</si>
  <si>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</si>
  <si>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</si>
  <si>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</si>
  <si>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</si>
  <si>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</si>
  <si>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</si>
  <si>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</si>
  <si>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</si>
  <si>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</si>
  <si>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</si>
  <si>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</si>
  <si>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</si>
  <si>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</si>
  <si>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</si>
  <si>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</si>
  <si>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</si>
  <si>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</si>
  <si>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</si>
  <si>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</si>
  <si>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</si>
  <si>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</si>
  <si>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</si>
  <si>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</si>
  <si>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</si>
  <si>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</si>
  <si>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</si>
  <si>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</si>
  <si>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</si>
  <si>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</si>
  <si>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</si>
  <si>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</si>
  <si>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</si>
  <si>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</si>
  <si>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</si>
  <si>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</si>
  <si>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</si>
  <si>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</si>
  <si>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</si>
  <si>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</si>
  <si>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</si>
  <si>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</si>
  <si>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</si>
  <si>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</si>
  <si>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</si>
  <si>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</si>
  <si>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</si>
  <si>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</si>
  <si>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</si>
  <si>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</si>
  <si>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</si>
  <si>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</si>
  <si>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</si>
  <si>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</si>
  <si>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</si>
  <si>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</si>
  <si>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</si>
  <si>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</si>
  <si>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</si>
  <si>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</si>
  <si>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</si>
  <si>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</si>
  <si>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</si>
  <si>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</si>
  <si>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</si>
  <si>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</si>
  <si>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</si>
  <si>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</si>
  <si>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</si>
  <si>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</si>
  <si>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</si>
  <si>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</si>
  <si>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</si>
  <si>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</si>
  <si>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</si>
  <si>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</si>
  <si>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</si>
  <si>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</si>
  <si>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</si>
  <si>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</si>
  <si>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</si>
  <si>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</si>
  <si>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</si>
  <si>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</si>
  <si>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</si>
  <si>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</si>
  <si>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</si>
  <si>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</si>
  <si>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</si>
  <si>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</si>
  <si>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</si>
  <si>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</si>
  <si>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</si>
  <si>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</si>
  <si>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</si>
  <si>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</si>
  <si>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</si>
  <si>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</si>
  <si>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</si>
  <si>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</si>
  <si>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</si>
  <si>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</si>
  <si>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</si>
  <si>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</si>
  <si>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</si>
  <si>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</si>
  <si>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</si>
  <si>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</si>
  <si>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</si>
  <si>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</si>
  <si>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</si>
  <si>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</si>
  <si>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</si>
  <si>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</si>
  <si>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</si>
  <si>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</si>
  <si>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</si>
  <si>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</si>
  <si>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</si>
  <si>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</si>
  <si>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</si>
  <si>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</si>
  <si>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</si>
  <si>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</si>
  <si>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</si>
  <si>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</si>
  <si>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</si>
  <si>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</si>
  <si>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</si>
  <si>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</si>
  <si>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</si>
  <si>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</si>
  <si>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</si>
  <si>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</si>
  <si>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</si>
  <si>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</si>
  <si>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</si>
  <si>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</si>
  <si>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</si>
  <si>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</si>
  <si>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</si>
  <si>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</si>
  <si>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</si>
  <si>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</si>
  <si>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</si>
  <si>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</si>
  <si>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</si>
  <si>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</si>
  <si>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</si>
  <si>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</si>
  <si>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</si>
  <si>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</si>
  <si>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</si>
  <si>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</si>
  <si>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</si>
  <si>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</si>
  <si>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</si>
  <si>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</si>
  <si>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</si>
  <si>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</si>
  <si>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</si>
  <si>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</si>
  <si>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</si>
  <si>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</si>
  <si>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</si>
  <si>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</si>
  <si>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</si>
  <si>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</si>
  <si>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</si>
  <si>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</si>
  <si>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</si>
  <si>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</si>
  <si>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</si>
  <si>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</si>
  <si>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</si>
  <si>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</si>
  <si>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</si>
  <si>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</si>
  <si>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</si>
  <si>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</si>
  <si>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</si>
  <si>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</si>
  <si>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</si>
  <si>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</si>
  <si>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</si>
  <si>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</si>
  <si>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</si>
  <si>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</si>
  <si>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</si>
  <si>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</si>
  <si>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</si>
  <si>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</si>
  <si>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</si>
  <si>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</si>
  <si>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</si>
  <si>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</si>
  <si>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</si>
  <si>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</si>
  <si>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</si>
  <si>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</si>
  <si>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</si>
  <si>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</si>
  <si>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</si>
  <si>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</si>
  <si>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</si>
  <si>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</si>
  <si>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</si>
  <si>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</si>
  <si>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</si>
  <si>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</si>
  <si>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</si>
  <si>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</si>
  <si>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</si>
  <si>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</si>
  <si>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</si>
  <si>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</si>
  <si>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</si>
  <si>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</si>
  <si>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</si>
  <si>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</si>
  <si>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</si>
  <si>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</si>
  <si>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</si>
  <si>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</si>
  <si>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</si>
  <si>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</si>
  <si>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</si>
  <si>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</si>
  <si>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</si>
  <si>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</si>
  <si>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</si>
  <si>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</si>
  <si>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</si>
  <si>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</si>
  <si>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</si>
  <si>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</si>
  <si>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</si>
  <si>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</si>
  <si>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</si>
  <si>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</si>
  <si>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</si>
  <si>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</si>
  <si>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</si>
  <si>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</si>
  <si>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</si>
  <si>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</si>
  <si>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</si>
  <si>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</si>
  <si>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</si>
  <si>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</si>
  <si>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</si>
  <si>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</si>
  <si>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</si>
  <si>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</si>
  <si>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</si>
  <si>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</si>
  <si>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</si>
  <si>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</si>
  <si>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</si>
  <si>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</si>
  <si>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</si>
  <si>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</si>
  <si>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</si>
  <si>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</si>
  <si>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</si>
  <si>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</si>
  <si>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</si>
  <si>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</si>
  <si>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</si>
  <si>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</si>
  <si>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</si>
  <si>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</si>
  <si>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</si>
  <si>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</si>
  <si>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</si>
  <si>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</si>
  <si>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</si>
  <si>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</si>
  <si>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</si>
  <si>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</si>
  <si>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</si>
  <si>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</si>
  <si>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</si>
  <si>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</si>
  <si>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</si>
  <si>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</si>
  <si>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</si>
  <si>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</si>
  <si>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</si>
  <si>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</si>
  <si>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</si>
  <si>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</si>
  <si>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</si>
  <si>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</si>
  <si>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</si>
  <si>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</si>
  <si>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</si>
  <si>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</si>
  <si>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</si>
  <si>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</si>
  <si>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</si>
  <si>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</si>
  <si>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</si>
  <si>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</si>
  <si>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</si>
  <si>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</si>
  <si>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</si>
  <si>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</si>
  <si>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</si>
  <si>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</si>
  <si>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</si>
  <si>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</si>
  <si>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</si>
  <si>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</si>
  <si>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</si>
  <si>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</si>
  <si>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</si>
  <si>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</si>
  <si>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</si>
  <si>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</si>
  <si>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</si>
  <si>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</si>
  <si>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</si>
  <si>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</si>
  <si>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</si>
  <si>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</si>
  <si>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</si>
  <si>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</si>
  <si>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</si>
  <si>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</si>
  <si>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</si>
  <si>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</si>
  <si>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</si>
  <si>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</si>
  <si>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</si>
  <si>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</si>
  <si>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</si>
  <si>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</si>
  <si>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</si>
  <si>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</si>
  <si>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</si>
  <si>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</si>
  <si>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</si>
  <si>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</si>
  <si>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</si>
  <si>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</si>
  <si>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</si>
  <si>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</si>
  <si>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</si>
  <si>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</si>
  <si>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</si>
  <si>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</si>
  <si>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</si>
  <si>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</si>
  <si>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</si>
  <si>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</si>
  <si>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</si>
  <si>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</si>
  <si>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</si>
  <si>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</si>
  <si>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</si>
  <si>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</si>
  <si>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</si>
  <si>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</si>
  <si>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</si>
  <si>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</si>
  <si>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</si>
  <si>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</si>
  <si>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</si>
  <si>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</si>
  <si>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</si>
  <si>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</si>
  <si>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</si>
  <si>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</si>
  <si>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</si>
  <si>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</si>
  <si>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</si>
  <si>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</si>
  <si>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</si>
  <si>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</si>
  <si>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</si>
  <si>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</si>
  <si>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</si>
  <si>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</si>
  <si>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</si>
  <si>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</si>
  <si>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</si>
  <si>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</si>
  <si>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</si>
  <si>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</si>
  <si>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</si>
  <si>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</si>
  <si>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</si>
  <si>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</si>
  <si>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</si>
  <si>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</si>
  <si>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</si>
  <si>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</si>
  <si>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</si>
  <si>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</si>
  <si>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</si>
  <si>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</si>
  <si>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</si>
  <si>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</si>
  <si>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</si>
  <si>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</si>
  <si>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</si>
  <si>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</si>
  <si>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</si>
  <si>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</si>
  <si>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</si>
  <si>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</si>
  <si>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</si>
  <si>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</si>
  <si>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</si>
  <si>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</si>
  <si>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</si>
  <si>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</si>
  <si>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</si>
  <si>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</si>
  <si>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</si>
  <si>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</si>
  <si>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</si>
  <si>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</si>
  <si>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</si>
  <si>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</si>
  <si>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</si>
  <si>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</si>
  <si>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</si>
  <si>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</si>
  <si>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</si>
  <si>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</si>
  <si>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</si>
  <si>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</si>
  <si>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</si>
  <si>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</si>
  <si>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</si>
  <si>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</si>
  <si>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</si>
  <si>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</si>
  <si>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</si>
  <si>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</si>
  <si>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</si>
  <si>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</si>
  <si>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</si>
  <si>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</si>
  <si>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</si>
  <si>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</si>
  <si>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</si>
  <si>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</si>
  <si>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</si>
  <si>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</si>
  <si>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</si>
  <si>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</si>
  <si>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</si>
  <si>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</si>
  <si>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</si>
  <si>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</si>
  <si>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</si>
  <si>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</si>
  <si>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</si>
  <si>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</si>
  <si>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</si>
  <si>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</si>
  <si>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</si>
  <si>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</si>
  <si>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</si>
  <si>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</si>
  <si>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</si>
  <si>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</si>
  <si>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</si>
  <si>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</si>
  <si>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</si>
  <si>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</si>
  <si>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</si>
  <si>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</si>
  <si>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</si>
  <si>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</si>
  <si>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</si>
  <si>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</si>
  <si>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</si>
  <si>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</si>
  <si>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</si>
  <si>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</si>
  <si>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</si>
  <si>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</si>
  <si>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</si>
  <si>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</si>
  <si>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</si>
  <si>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</si>
  <si>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</si>
  <si>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</si>
  <si>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</si>
  <si>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</si>
  <si>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</si>
  <si>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</si>
  <si>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</si>
  <si>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</si>
  <si>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</si>
  <si>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</si>
  <si>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</si>
  <si>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</si>
  <si>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</si>
  <si>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</si>
  <si>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</si>
  <si>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</si>
  <si>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</si>
  <si>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</si>
  <si>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</si>
  <si>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</si>
  <si>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</si>
  <si>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</si>
  <si>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</si>
  <si>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</si>
  <si>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</si>
  <si>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</si>
  <si>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</si>
  <si>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</si>
  <si>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</si>
  <si>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</si>
  <si>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</si>
  <si>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</si>
  <si>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</si>
  <si>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</si>
  <si>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</si>
  <si>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</si>
  <si>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</si>
  <si>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</si>
  <si>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</si>
  <si>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</si>
  <si>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</si>
  <si>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</si>
  <si>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</si>
  <si>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</si>
  <si>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</si>
  <si>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</si>
  <si>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</si>
  <si>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</si>
  <si>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</si>
  <si>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</si>
  <si>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</si>
  <si>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</si>
  <si>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</si>
  <si>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</si>
  <si>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</si>
  <si>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</si>
  <si>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</si>
  <si>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</si>
  <si>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</si>
  <si>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</si>
  <si>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</si>
  <si>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</si>
  <si>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</si>
  <si>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</si>
  <si>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</si>
  <si>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</si>
  <si>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</si>
  <si>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</si>
  <si>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</si>
  <si>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</si>
  <si>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</si>
  <si>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</si>
  <si>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</si>
  <si>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</si>
  <si>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</si>
  <si>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</si>
  <si>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</si>
  <si>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</si>
  <si>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</si>
  <si>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</si>
  <si>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</si>
  <si>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</si>
  <si>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</si>
  <si>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</si>
  <si>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</si>
  <si>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</si>
  <si>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</si>
  <si>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</si>
  <si>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</si>
  <si>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</si>
  <si>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</si>
  <si>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</si>
  <si>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</si>
  <si>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</si>
  <si>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</si>
  <si>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</si>
  <si>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</si>
  <si>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</si>
  <si>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</si>
  <si>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</si>
  <si>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</si>
  <si>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</si>
  <si>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</si>
  <si>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</si>
  <si>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</si>
  <si>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</si>
  <si>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</si>
  <si>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</si>
  <si>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</si>
  <si>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</si>
  <si>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</si>
  <si>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</si>
  <si>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</si>
  <si>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</si>
  <si>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</si>
  <si>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</si>
  <si>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</si>
  <si>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</si>
  <si>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</si>
  <si>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</si>
  <si>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</si>
  <si>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</si>
  <si>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</si>
  <si>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</si>
  <si>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</si>
  <si>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</si>
  <si>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</si>
  <si>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</si>
  <si>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</si>
  <si>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</si>
  <si>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</si>
  <si>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</si>
  <si>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</si>
  <si>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</si>
  <si>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</si>
  <si>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</si>
  <si>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</si>
  <si>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</si>
  <si>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</si>
  <si>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</si>
  <si>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</si>
  <si>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</si>
  <si>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</si>
  <si>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</si>
  <si>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</si>
  <si>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</si>
  <si>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</si>
  <si>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</si>
  <si>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</si>
  <si>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</si>
  <si>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</si>
  <si>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</si>
  <si>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</si>
  <si>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</si>
  <si>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</si>
  <si>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</si>
  <si>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</si>
  <si>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</si>
  <si>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</si>
  <si>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</si>
  <si>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</si>
  <si>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</si>
  <si>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</si>
  <si>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</si>
  <si>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</si>
  <si>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</si>
  <si>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</si>
  <si>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</si>
  <si>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</si>
  <si>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</si>
  <si>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</si>
  <si>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</si>
  <si>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</si>
  <si>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</si>
  <si>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</si>
  <si>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</si>
  <si>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</si>
  <si>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</si>
  <si>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</si>
  <si>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</si>
  <si>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</si>
  <si>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</si>
  <si>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</si>
  <si>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</si>
  <si>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</si>
  <si>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</si>
  <si>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</si>
  <si>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</si>
  <si>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</si>
  <si>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</si>
  <si>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</si>
  <si>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</si>
  <si>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</si>
  <si>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</si>
  <si>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</si>
  <si>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</si>
  <si>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</si>
  <si>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</si>
  <si>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</si>
  <si>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</si>
  <si>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</si>
  <si>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</si>
  <si>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</si>
  <si>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</si>
  <si>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</si>
  <si>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</si>
  <si>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</si>
  <si>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</si>
  <si>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</si>
  <si>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</si>
  <si>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</si>
  <si>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</si>
  <si>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</si>
  <si>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</si>
  <si>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</si>
  <si>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</si>
  <si>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</si>
  <si>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</si>
  <si>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</si>
  <si>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</si>
  <si>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</si>
  <si>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</si>
  <si>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</si>
  <si>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</si>
  <si>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</si>
  <si>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</si>
  <si>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</si>
  <si>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</si>
  <si>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</si>
  <si>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</si>
  <si>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</si>
  <si>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</si>
  <si>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</si>
  <si>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</si>
  <si>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</si>
  <si>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</si>
  <si>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</si>
  <si>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</si>
  <si>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</si>
  <si>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</si>
  <si>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</si>
  <si>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</si>
  <si>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</si>
  <si>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</si>
  <si>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</si>
  <si>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</si>
  <si>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</si>
  <si>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</si>
  <si>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</si>
  <si>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</si>
  <si>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</si>
  <si>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</si>
  <si>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</si>
  <si>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</si>
  <si>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</si>
  <si>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</si>
  <si>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</si>
  <si>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</si>
  <si>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</si>
  <si>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</si>
  <si>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</si>
  <si>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</si>
  <si>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</si>
  <si>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</si>
  <si>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</si>
  <si>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</si>
  <si>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</si>
  <si>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</si>
  <si>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</si>
  <si>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</si>
  <si>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</si>
  <si>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</si>
  <si>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</si>
  <si>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</si>
  <si>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</si>
  <si>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</si>
  <si>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</si>
  <si>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</si>
  <si>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</si>
  <si>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</si>
  <si>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</si>
  <si>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</si>
  <si>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</si>
  <si>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</si>
  <si>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</si>
  <si>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</si>
  <si>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</si>
  <si>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</si>
  <si>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</si>
  <si>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</si>
  <si>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</si>
  <si>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</si>
  <si>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</si>
  <si>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</si>
  <si>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</si>
  <si>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</si>
  <si>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</si>
  <si>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</si>
  <si>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</si>
  <si>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</si>
  <si>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</si>
  <si>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</si>
  <si>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</si>
  <si>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</si>
  <si>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</si>
  <si>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</si>
  <si>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</si>
  <si>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</si>
  <si>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</si>
  <si>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</si>
  <si>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</si>
  <si>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</si>
  <si>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</si>
  <si>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</si>
  <si>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</si>
  <si>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</si>
  <si>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</si>
  <si>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</si>
  <si>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</si>
  <si>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</si>
  <si>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</si>
  <si>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</si>
  <si>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</si>
  <si>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</si>
  <si>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</si>
  <si>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</si>
  <si>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</si>
  <si>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</si>
  <si>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</si>
  <si>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</si>
  <si>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</si>
  <si>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</si>
  <si>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</si>
  <si>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</si>
  <si>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</si>
  <si>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</si>
  <si>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</si>
  <si>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</si>
  <si>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</si>
  <si>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</si>
  <si>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</si>
  <si>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</si>
  <si>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</si>
  <si>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</si>
  <si>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</si>
  <si>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</si>
  <si>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</si>
  <si>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</si>
  <si>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</si>
  <si>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</si>
  <si>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</si>
  <si>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</si>
  <si>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</si>
  <si>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</si>
  <si>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</si>
  <si>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</si>
  <si>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</si>
  <si>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</si>
  <si>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</si>
  <si>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</si>
  <si>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</si>
  <si>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</si>
  <si>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</si>
  <si>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</si>
  <si>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</si>
  <si>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</si>
  <si>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</si>
  <si>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</si>
  <si>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</si>
  <si>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</si>
  <si>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</si>
  <si>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</si>
  <si>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</si>
  <si>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</si>
  <si>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</si>
  <si>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</si>
  <si>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</si>
  <si>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</si>
  <si>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</si>
  <si>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</si>
  <si>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</si>
  <si>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</si>
  <si>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</si>
  <si>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</si>
  <si>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</si>
  <si>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</si>
  <si>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</si>
  <si>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</si>
  <si>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</si>
  <si>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</si>
  <si>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</si>
  <si>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</si>
  <si>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</si>
  <si>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</si>
  <si>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</si>
  <si>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</si>
  <si>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</si>
  <si>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</si>
  <si>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</si>
  <si>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</si>
  <si>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</si>
  <si>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</si>
  <si>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</si>
  <si>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</si>
  <si>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</si>
  <si>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</si>
  <si>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</si>
  <si>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</si>
  <si>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</si>
  <si>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</si>
  <si>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</si>
  <si>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</si>
  <si>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</si>
  <si>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</si>
  <si>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</si>
  <si>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</si>
  <si>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</si>
  <si>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</si>
  <si>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</si>
  <si>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</si>
  <si>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</si>
  <si>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</si>
  <si>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</si>
  <si>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</si>
  <si>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</si>
  <si>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</si>
  <si>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</si>
  <si>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</si>
  <si>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</si>
  <si>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</si>
  <si>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</si>
  <si>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</si>
  <si>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</si>
  <si>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</si>
  <si>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</si>
  <si>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</si>
  <si>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</si>
  <si>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</si>
  <si>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</si>
  <si>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</si>
  <si>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</si>
  <si>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</si>
  <si>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</si>
  <si>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</si>
  <si>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</si>
  <si>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</si>
  <si>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</si>
  <si>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</si>
  <si>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</si>
  <si>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</si>
  <si>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</si>
  <si>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</si>
  <si>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</si>
  <si>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</si>
  <si>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</si>
  <si>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</si>
  <si>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</si>
  <si>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</si>
  <si>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</si>
  <si>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</si>
  <si>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</si>
  <si>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</si>
  <si>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</si>
  <si>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</si>
  <si>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</si>
  <si>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</si>
  <si>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</si>
  <si>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</si>
  <si>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</si>
  <si>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</si>
  <si>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</si>
  <si>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</si>
  <si>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</si>
  <si>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</si>
  <si>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</si>
  <si>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</si>
  <si>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</si>
  <si>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</si>
  <si>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</si>
  <si>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</si>
  <si>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</si>
  <si>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</si>
  <si>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</si>
  <si>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</si>
  <si>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</si>
  <si>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</si>
  <si>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</si>
  <si>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</si>
  <si>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</si>
  <si>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</si>
  <si>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</si>
  <si>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</si>
  <si>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</si>
  <si>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</si>
  <si>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</si>
  <si>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</si>
  <si>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</si>
  <si>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</si>
  <si>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</si>
  <si>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</si>
  <si>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</si>
  <si>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</si>
  <si>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</si>
  <si>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</si>
  <si>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</si>
  <si>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</si>
  <si>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</si>
  <si>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</si>
  <si>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</si>
  <si>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</si>
  <si>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</si>
  <si>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</si>
  <si>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</si>
  <si>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</si>
  <si>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</si>
  <si>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</si>
  <si>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</si>
  <si>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</si>
  <si>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</si>
  <si>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</si>
  <si>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</si>
  <si>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</si>
  <si>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</si>
  <si>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</si>
  <si>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</si>
  <si>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</si>
  <si>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</si>
  <si>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</si>
  <si>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</si>
  <si>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</si>
  <si>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</si>
  <si>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</si>
  <si>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</si>
  <si>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</si>
  <si>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</si>
  <si>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</si>
  <si>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</si>
  <si>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</si>
  <si>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</si>
  <si>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</si>
  <si>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</si>
  <si>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</si>
  <si>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</si>
  <si>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</si>
  <si>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</si>
  <si>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</si>
  <si>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</si>
  <si>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</si>
  <si>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</si>
  <si>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</si>
  <si>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</si>
  <si>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</si>
  <si>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</si>
  <si>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</si>
  <si>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</si>
  <si>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</si>
  <si>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</si>
  <si>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</si>
  <si>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</si>
  <si>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</si>
  <si>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</si>
  <si>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</si>
  <si>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</si>
  <si>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</si>
  <si>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</si>
  <si>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</si>
  <si>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</si>
  <si>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</si>
  <si>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</si>
  <si>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</si>
  <si>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</si>
  <si>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</si>
  <si>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</si>
  <si>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</si>
  <si>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</si>
  <si>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</si>
  <si>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</si>
  <si>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</si>
  <si>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</si>
  <si>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</si>
  <si>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</si>
  <si>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</si>
  <si>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</si>
  <si>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</si>
  <si>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</si>
  <si>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</si>
  <si>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</si>
  <si>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</si>
  <si>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</si>
  <si>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</si>
  <si>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</si>
  <si>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</si>
  <si>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</si>
  <si>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</si>
  <si>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</si>
  <si>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</si>
  <si>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</si>
  <si>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</si>
  <si>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</si>
  <si>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</si>
  <si>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</si>
  <si>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</si>
  <si>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</si>
  <si>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</si>
  <si>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</si>
  <si>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</si>
  <si>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</si>
  <si>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</si>
  <si>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</si>
  <si>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</si>
  <si>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</si>
  <si>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</si>
  <si>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</si>
  <si>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</si>
  <si>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</si>
  <si>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</si>
  <si>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</si>
  <si>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</si>
  <si>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</si>
  <si>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</si>
  <si>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</si>
  <si>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</si>
  <si>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</si>
  <si>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</si>
  <si>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</si>
  <si>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</si>
  <si>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</si>
  <si>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</si>
  <si>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</si>
  <si>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</si>
  <si>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</si>
  <si>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</si>
  <si>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</si>
  <si>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</si>
  <si>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</si>
  <si>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</si>
  <si>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</si>
  <si>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</si>
  <si>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</si>
  <si>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</si>
  <si>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</si>
  <si>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</si>
  <si>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</si>
  <si>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</si>
  <si>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</si>
  <si>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</si>
  <si>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</si>
  <si>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</si>
  <si>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</si>
  <si>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</si>
  <si>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</si>
  <si>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</si>
  <si>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</si>
  <si>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</si>
  <si>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</si>
  <si>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</si>
  <si>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</si>
  <si>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</si>
  <si>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</si>
  <si>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</si>
  <si>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</si>
  <si>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</si>
  <si>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</si>
  <si>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</si>
  <si>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</si>
  <si>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</si>
  <si>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</si>
  <si>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</si>
  <si>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</si>
  <si>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</si>
  <si>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</si>
  <si>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</si>
  <si>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</si>
  <si>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</si>
  <si>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</si>
  <si>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</si>
  <si>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</si>
  <si>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</si>
  <si>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</si>
  <si>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</si>
  <si>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</si>
  <si>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</si>
  <si>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</si>
  <si>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</si>
  <si>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</si>
  <si>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</si>
  <si>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</si>
  <si>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</si>
  <si>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</si>
  <si>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</si>
  <si>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</si>
  <si>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</si>
  <si>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</si>
  <si>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</si>
  <si>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</si>
  <si>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</si>
  <si>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</si>
  <si>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</si>
  <si>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</si>
  <si>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</si>
  <si>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</si>
  <si>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</si>
  <si>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</si>
  <si>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</si>
  <si>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</si>
  <si>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</si>
  <si>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</si>
  <si>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</si>
  <si>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</si>
  <si>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</si>
  <si>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</si>
  <si>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</si>
  <si>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</si>
  <si>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</si>
  <si>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</si>
  <si>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</si>
  <si>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</si>
  <si>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</si>
  <si>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</si>
  <si>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</si>
  <si>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</si>
  <si>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</si>
  <si>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</si>
  <si>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</si>
  <si>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</si>
  <si>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</si>
  <si>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</si>
  <si>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</si>
  <si>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</si>
  <si>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</si>
  <si>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</si>
  <si>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</si>
  <si>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</si>
  <si>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</si>
  <si>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</si>
  <si>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</si>
  <si>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</si>
  <si>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</si>
  <si>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</si>
  <si>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</si>
  <si>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</si>
  <si>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</si>
  <si>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</si>
  <si>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</si>
  <si>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</si>
  <si>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</si>
  <si>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</si>
  <si>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</si>
  <si>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</si>
  <si>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</si>
  <si>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</si>
  <si>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</si>
  <si>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</si>
  <si>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</si>
  <si>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</si>
  <si>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</si>
  <si>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</si>
  <si>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</si>
  <si>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</si>
  <si>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</si>
  <si>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</si>
  <si>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</si>
  <si>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</si>
  <si>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</si>
  <si>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</si>
  <si>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</si>
  <si>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</si>
  <si>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</si>
  <si>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</si>
  <si>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</si>
  <si>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</si>
  <si>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</si>
  <si>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</si>
  <si>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</si>
  <si>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</si>
  <si>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</si>
  <si>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</si>
  <si>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</si>
  <si>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</si>
  <si>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</si>
  <si>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</si>
  <si>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</si>
  <si>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</si>
  <si>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</si>
  <si>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</si>
  <si>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</si>
  <si>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</si>
  <si>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</si>
  <si>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</si>
  <si>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</si>
  <si>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</si>
  <si>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</si>
  <si>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</si>
  <si>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</si>
  <si>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</si>
  <si>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</si>
  <si>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</si>
  <si>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</si>
  <si>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</si>
  <si>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</si>
  <si>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</si>
  <si>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</si>
  <si>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</si>
  <si>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</si>
  <si>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</si>
  <si>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</si>
  <si>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</si>
  <si>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</si>
  <si>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</si>
  <si>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</si>
  <si>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</si>
  <si>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</si>
  <si>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</si>
  <si>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</si>
  <si>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</si>
  <si>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</si>
  <si>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</si>
  <si>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</si>
  <si>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</si>
  <si>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</si>
  <si>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</si>
  <si>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</si>
  <si>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</si>
  <si>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</si>
  <si>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</si>
  <si>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</si>
  <si>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</si>
  <si>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</si>
  <si>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</si>
  <si>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</si>
  <si>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</si>
  <si>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</si>
  <si>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</si>
  <si>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</si>
  <si>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</si>
  <si>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</si>
  <si>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</si>
  <si>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</si>
  <si>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</si>
  <si>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</si>
  <si>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</si>
  <si>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</si>
  <si>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</si>
  <si>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</si>
  <si>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</si>
  <si>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</si>
  <si>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</si>
  <si>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</si>
  <si>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</si>
  <si>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</si>
  <si>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</si>
  <si>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</si>
  <si>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</si>
  <si>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</si>
  <si>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</si>
  <si>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</si>
  <si>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</si>
  <si>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</si>
  <si>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</si>
  <si>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</si>
  <si>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</si>
  <si>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</si>
  <si>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</si>
  <si>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</si>
  <si>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</si>
  <si>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</si>
  <si>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</si>
  <si>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</si>
  <si>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</si>
  <si>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</si>
  <si>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</si>
  <si>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</si>
  <si>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</si>
  <si>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</si>
  <si>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</si>
  <si>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</si>
  <si>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</si>
  <si>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</si>
  <si>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</si>
  <si>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</si>
  <si>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</si>
  <si>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</si>
  <si>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</si>
  <si>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</si>
  <si>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</si>
  <si>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</si>
  <si>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</si>
  <si>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</si>
  <si>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</si>
  <si>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</si>
  <si>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</si>
  <si>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</si>
  <si>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</si>
  <si>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</si>
  <si>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</si>
  <si>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</si>
  <si>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</si>
  <si>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</si>
  <si>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</si>
  <si>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</si>
  <si>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</si>
  <si>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</si>
  <si>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</si>
  <si>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</si>
  <si>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</si>
  <si>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</si>
  <si>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</si>
  <si>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</si>
  <si>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</si>
  <si>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</si>
  <si>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</si>
  <si>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</si>
  <si>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</si>
  <si>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</si>
  <si>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</si>
  <si>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</si>
  <si>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</si>
  <si>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</si>
  <si>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</si>
  <si>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</si>
  <si>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</si>
  <si>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</si>
  <si>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</si>
  <si>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</si>
  <si>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</si>
  <si>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</si>
  <si>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</si>
  <si>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</si>
  <si>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</si>
  <si>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</si>
  <si>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</si>
  <si>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</si>
  <si>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</si>
  <si>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</si>
  <si>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</si>
  <si>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</si>
  <si>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</si>
  <si>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</si>
  <si>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</si>
  <si>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</si>
  <si>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</si>
  <si>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</si>
  <si>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</si>
  <si>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</si>
  <si>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</si>
  <si>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</si>
  <si>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</si>
  <si>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</si>
  <si>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</si>
  <si>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</si>
  <si>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</si>
  <si>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</si>
  <si>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</si>
  <si>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</si>
  <si>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</si>
  <si>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</si>
  <si>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</si>
  <si>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</si>
  <si>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</si>
  <si>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</si>
  <si>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</si>
  <si>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</si>
  <si>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</si>
  <si>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</si>
  <si>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</si>
  <si>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</si>
  <si>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</si>
  <si>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</si>
  <si>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</si>
  <si>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</si>
  <si>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</si>
  <si>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</si>
  <si>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</si>
  <si>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</si>
  <si>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</si>
  <si>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</si>
  <si>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</si>
  <si>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</si>
  <si>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</si>
  <si>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</si>
  <si>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</si>
  <si>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</si>
  <si>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</si>
  <si>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</si>
  <si>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</si>
  <si>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</si>
  <si>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</si>
  <si>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</si>
  <si>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</si>
  <si>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</si>
  <si>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</si>
  <si>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</si>
  <si>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</si>
  <si>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</si>
  <si>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</si>
  <si>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</si>
  <si>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</si>
  <si>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</si>
  <si>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</si>
  <si>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</si>
  <si>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</si>
  <si>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</si>
  <si>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</si>
  <si>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</si>
  <si>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</si>
  <si>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</si>
  <si>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</si>
  <si>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</si>
  <si>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</si>
  <si>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</si>
  <si>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</si>
  <si>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</si>
  <si>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</si>
  <si>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</si>
  <si>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</si>
  <si>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</si>
  <si>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</si>
  <si>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</si>
  <si>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</si>
  <si>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</si>
  <si>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</si>
  <si>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</si>
  <si>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</si>
  <si>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</si>
  <si>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</si>
  <si>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</si>
  <si>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</si>
  <si>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</si>
  <si>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</si>
  <si>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</si>
  <si>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</si>
  <si>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</si>
  <si>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</si>
  <si>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</si>
  <si>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</si>
  <si>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</si>
  <si>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</si>
  <si>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</si>
  <si>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</si>
  <si>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</si>
  <si>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</si>
  <si>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</si>
  <si>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</si>
  <si>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</si>
  <si>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</si>
  <si>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</si>
  <si>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</si>
  <si>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</si>
  <si>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</si>
  <si>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</si>
  <si>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</si>
  <si>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</si>
  <si>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</si>
  <si>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</si>
  <si>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</si>
  <si>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</si>
  <si>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</si>
  <si>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</si>
  <si>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</si>
  <si>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</si>
  <si>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</si>
  <si>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</si>
  <si>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</si>
  <si>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</si>
  <si>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</si>
  <si>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</si>
  <si>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</si>
  <si>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</si>
  <si>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</si>
  <si>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</si>
  <si>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</si>
  <si>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</si>
  <si>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</si>
  <si>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</si>
  <si>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</si>
  <si>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</si>
  <si>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</si>
  <si>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</si>
  <si>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</si>
  <si>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</si>
  <si>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</si>
  <si>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</si>
  <si>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</si>
  <si>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</si>
  <si>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</si>
  <si>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</si>
  <si>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</si>
  <si>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</si>
  <si>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</si>
  <si>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</si>
  <si>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</si>
  <si>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</si>
  <si>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</si>
  <si>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</si>
  <si>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</si>
  <si>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</si>
  <si>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</si>
  <si>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</si>
  <si>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</si>
  <si>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</si>
  <si>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</si>
  <si>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</si>
  <si>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</si>
  <si>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</si>
  <si>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</si>
  <si>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</si>
  <si>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</si>
  <si>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</si>
  <si>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</si>
  <si>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</si>
  <si>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</si>
  <si>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</si>
  <si>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</si>
  <si>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</si>
  <si>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</si>
  <si>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</si>
  <si>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</si>
  <si>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</si>
  <si>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</si>
  <si>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</si>
  <si>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</si>
  <si>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</si>
  <si>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</si>
  <si>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</si>
  <si>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</si>
  <si>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</si>
  <si>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</si>
  <si>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</si>
  <si>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</si>
  <si>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</si>
  <si>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</si>
  <si>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</si>
  <si>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</si>
  <si>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</si>
  <si>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</si>
  <si>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</si>
  <si>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</si>
  <si>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</si>
  <si>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</si>
  <si>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</si>
  <si>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</si>
  <si>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</si>
  <si>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</si>
  <si>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</si>
  <si>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</si>
  <si>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</si>
  <si>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</si>
  <si>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</si>
  <si>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</si>
  <si>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</si>
  <si>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</si>
  <si>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</si>
  <si>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</si>
  <si>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</si>
  <si>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</si>
  <si>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</si>
  <si>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</si>
  <si>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</si>
  <si>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</si>
  <si>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</si>
  <si>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</si>
  <si>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</si>
  <si>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</si>
  <si>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</si>
  <si>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</si>
  <si>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</si>
  <si>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</si>
  <si>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</si>
  <si>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</si>
  <si>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</si>
  <si>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</si>
  <si>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</si>
  <si>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</si>
  <si>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</si>
  <si>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</si>
  <si>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</si>
  <si>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</si>
  <si>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</si>
  <si>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</si>
  <si>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</si>
  <si>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</si>
  <si>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</si>
  <si>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</si>
  <si>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</si>
  <si>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</si>
  <si>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</si>
  <si>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</si>
  <si>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</si>
  <si>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</si>
  <si>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</si>
  <si>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</si>
  <si>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</si>
  <si>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</si>
  <si>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</si>
  <si>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</si>
  <si>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</si>
  <si>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</si>
  <si>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</si>
  <si>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</si>
  <si>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</si>
  <si>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</si>
  <si>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</si>
  <si>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</si>
  <si>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</si>
  <si>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</si>
  <si>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</si>
  <si>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</si>
  <si>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</si>
  <si>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</si>
  <si>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</si>
  <si>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</si>
  <si>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</si>
  <si>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</si>
  <si>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</si>
  <si>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</si>
  <si>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</si>
  <si>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</si>
  <si>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</si>
  <si>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</si>
  <si>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</si>
  <si>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</si>
  <si>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</si>
  <si>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</si>
  <si>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</si>
  <si>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</si>
  <si>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</si>
  <si>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</si>
  <si>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</si>
  <si>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</si>
  <si>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</si>
  <si>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</si>
  <si>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</si>
  <si>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</si>
  <si>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</si>
  <si>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</si>
  <si>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</si>
  <si>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</si>
  <si>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</si>
  <si>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</si>
  <si>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</si>
  <si>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</si>
  <si>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</si>
  <si>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</si>
  <si>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</si>
  <si>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</si>
  <si>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</si>
  <si>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</si>
  <si>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</si>
  <si>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</si>
  <si>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</si>
  <si>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</si>
  <si>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</si>
  <si>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</si>
  <si>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</si>
  <si>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</si>
  <si>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</si>
  <si>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</si>
  <si>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</si>
  <si>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</si>
  <si>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</si>
  <si>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</si>
  <si>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</si>
  <si>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</si>
  <si>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</si>
  <si>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</si>
  <si>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</si>
  <si>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</si>
  <si>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</si>
  <si>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</si>
  <si>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</si>
  <si>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</si>
  <si>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</si>
  <si>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</si>
  <si>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</si>
  <si>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</si>
  <si>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</si>
  <si>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</si>
  <si>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</si>
  <si>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</si>
  <si>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</si>
  <si>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</si>
  <si>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</si>
  <si>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</si>
  <si>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</si>
  <si>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</si>
  <si>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</si>
  <si>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</si>
  <si>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</si>
  <si>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</si>
  <si>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</si>
  <si>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</si>
  <si>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</si>
  <si>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</si>
  <si>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</si>
  <si>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</si>
  <si>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</si>
  <si>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</si>
  <si>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</si>
  <si>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</si>
  <si>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</si>
  <si>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</si>
  <si>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</si>
  <si>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</si>
  <si>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</si>
  <si>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</si>
  <si>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</si>
  <si>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</si>
  <si>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</si>
  <si>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</si>
  <si>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</si>
  <si>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</si>
  <si>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</si>
  <si>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</si>
  <si>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</si>
  <si>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</si>
  <si>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</si>
  <si>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</si>
  <si>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</si>
  <si>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</si>
  <si>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</si>
  <si>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</si>
  <si>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</si>
  <si>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</si>
  <si>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</si>
  <si>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</si>
  <si>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</si>
  <si>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</si>
  <si>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</si>
  <si>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</si>
  <si>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</si>
  <si>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</si>
  <si>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</si>
  <si>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</si>
  <si>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</si>
  <si>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</si>
  <si>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</si>
  <si>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</si>
  <si>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</si>
  <si>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</si>
  <si>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</si>
  <si>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</si>
  <si>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</si>
  <si>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</si>
  <si>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</si>
  <si>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</si>
  <si>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</si>
  <si>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</si>
  <si>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</si>
  <si>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</si>
  <si>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</si>
  <si>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</si>
  <si>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</si>
  <si>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</si>
  <si>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</si>
  <si>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</si>
  <si>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</si>
  <si>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</si>
  <si>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</si>
  <si>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</si>
  <si>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</si>
  <si>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</si>
  <si>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</si>
  <si>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</si>
  <si>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</si>
  <si>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</si>
  <si>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</si>
  <si>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</si>
  <si>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</si>
  <si>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</si>
  <si>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</si>
  <si>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</si>
  <si>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</si>
  <si>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</si>
  <si>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</si>
  <si>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</si>
  <si>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</si>
  <si>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</si>
  <si>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</si>
  <si>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</si>
  <si>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</si>
  <si>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</si>
  <si>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</si>
  <si>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</si>
  <si>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</si>
  <si>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</si>
  <si>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</si>
  <si>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</si>
  <si>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</si>
  <si>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</si>
  <si>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</si>
  <si>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</si>
  <si>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</si>
  <si>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</si>
  <si>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</si>
  <si>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</si>
  <si>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</si>
  <si>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</si>
  <si>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</si>
  <si>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</si>
  <si>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</si>
  <si>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</si>
  <si>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</si>
  <si>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</si>
  <si>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</si>
  <si>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</si>
  <si>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</si>
  <si>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</si>
  <si>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</si>
  <si>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</si>
  <si>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</si>
  <si>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</si>
  <si>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</si>
  <si>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</si>
  <si>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</si>
  <si>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</si>
  <si>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</si>
  <si>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</si>
  <si>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</si>
  <si>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</si>
  <si>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</si>
  <si>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</si>
  <si>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</si>
  <si>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</si>
  <si>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</si>
  <si>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</si>
  <si>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</si>
  <si>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</si>
  <si>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</si>
  <si>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</si>
  <si>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</si>
  <si>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</si>
  <si>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</si>
  <si>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</si>
  <si>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</si>
  <si>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</si>
  <si>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</si>
  <si>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</si>
  <si>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</si>
  <si>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</si>
  <si>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</si>
  <si>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</si>
  <si>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</si>
  <si>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</si>
  <si>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</si>
  <si>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</si>
  <si>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</si>
  <si>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</si>
  <si>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</si>
  <si>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</si>
  <si>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</si>
  <si>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</si>
  <si>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</si>
  <si>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</si>
  <si>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</si>
  <si>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</si>
  <si>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</si>
  <si>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</si>
  <si>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</si>
  <si>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</si>
  <si>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</si>
  <si>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</si>
  <si>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</si>
  <si>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</si>
  <si>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</si>
  <si>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</si>
  <si>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</si>
  <si>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</si>
  <si>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</si>
  <si>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</si>
  <si>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</si>
  <si>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</si>
  <si>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</si>
  <si>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</si>
  <si>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</si>
  <si>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</si>
  <si>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</si>
  <si>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</si>
  <si>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</si>
  <si>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</si>
  <si>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</si>
  <si>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</si>
  <si>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</si>
  <si>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</si>
  <si>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</si>
  <si>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</si>
  <si>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</si>
  <si>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</si>
  <si>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</si>
  <si>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</si>
  <si>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</si>
  <si>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</si>
  <si>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</si>
  <si>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</si>
  <si>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</si>
  <si>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</si>
  <si>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</si>
  <si>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</si>
  <si>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</si>
  <si>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</si>
  <si>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</si>
  <si>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</si>
  <si>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</si>
  <si>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</si>
  <si>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</si>
  <si>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</si>
  <si>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</si>
  <si>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</si>
  <si>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</si>
  <si>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</si>
  <si>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</si>
  <si>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</si>
  <si>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</si>
  <si>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</si>
  <si>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</si>
  <si>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</si>
  <si>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</si>
  <si>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</si>
  <si>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</si>
  <si>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</si>
  <si>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</si>
  <si>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</si>
  <si>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</si>
  <si>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</si>
  <si>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</si>
  <si>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</si>
  <si>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</si>
  <si>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</si>
  <si>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</si>
  <si>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</si>
  <si>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</si>
  <si>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</si>
  <si>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</si>
  <si>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</si>
  <si>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</si>
  <si>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</si>
  <si>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</si>
  <si>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</si>
  <si>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</si>
  <si>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</si>
  <si>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</si>
  <si>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</si>
  <si>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</si>
  <si>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</si>
  <si>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</si>
  <si>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</si>
  <si>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</si>
  <si>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</si>
  <si>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</si>
  <si>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</si>
  <si>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</si>
  <si>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</si>
  <si>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</si>
  <si>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</si>
  <si>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</si>
  <si>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</si>
  <si>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</si>
  <si>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</si>
  <si>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</si>
  <si>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</si>
  <si>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</si>
  <si>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</si>
  <si>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</si>
  <si>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</si>
  <si>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</si>
  <si>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</si>
  <si>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</si>
  <si>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</si>
  <si>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</si>
  <si>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</si>
  <si>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</si>
  <si>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</si>
  <si>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</si>
  <si>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</si>
  <si>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</si>
  <si>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</si>
  <si>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</si>
  <si>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</si>
  <si>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</si>
  <si>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</si>
  <si>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</si>
  <si>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</si>
  <si>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</si>
  <si>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</si>
  <si>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</si>
  <si>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</si>
  <si>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</si>
  <si>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</si>
  <si>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</si>
  <si>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</si>
  <si>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</si>
  <si>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</si>
  <si>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</si>
  <si>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</si>
  <si>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</si>
  <si>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</si>
  <si>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</si>
  <si>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</si>
  <si>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</si>
  <si>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</si>
  <si>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</si>
  <si>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</si>
  <si>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</si>
  <si>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</si>
  <si>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</si>
  <si>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</si>
  <si>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</si>
  <si>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</si>
  <si>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</si>
  <si>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</si>
  <si>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</si>
  <si>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</si>
  <si>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</si>
  <si>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</si>
  <si>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</si>
  <si>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</si>
  <si>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</si>
  <si>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</si>
  <si>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</si>
  <si>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</si>
  <si>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</si>
  <si>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</si>
  <si>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</si>
  <si>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</si>
  <si>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</si>
  <si>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</si>
  <si>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</si>
  <si>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</si>
  <si>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</si>
  <si>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</si>
  <si>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</si>
  <si>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</si>
  <si>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</si>
  <si>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</si>
  <si>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</si>
  <si>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</si>
  <si>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</si>
  <si>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</si>
  <si>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</si>
  <si>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</si>
  <si>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</si>
  <si>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</si>
  <si>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</si>
  <si>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</si>
  <si>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</si>
  <si>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</si>
  <si>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</si>
  <si>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</si>
  <si>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</si>
  <si>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</si>
  <si>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</si>
  <si>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</si>
  <si>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</si>
  <si>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</si>
  <si>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</si>
  <si>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</si>
  <si>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</si>
  <si>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</si>
  <si>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</si>
  <si>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</si>
  <si>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</si>
  <si>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</si>
  <si>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</si>
  <si>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</si>
  <si>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</si>
  <si>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</si>
  <si>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</si>
  <si>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</si>
  <si>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</si>
  <si>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</si>
  <si>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</si>
  <si>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</si>
  <si>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</si>
  <si>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</si>
  <si>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</si>
  <si>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</si>
  <si>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</si>
  <si>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</si>
  <si>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</si>
  <si>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</si>
  <si>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</si>
  <si>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</si>
  <si>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</si>
  <si>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</si>
  <si>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</si>
  <si>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</si>
  <si>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</si>
  <si>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</si>
  <si>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</si>
  <si>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</si>
  <si>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</si>
  <si>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</si>
  <si>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</si>
  <si>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</si>
  <si>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</si>
  <si>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</si>
  <si>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</si>
  <si>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</si>
  <si>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</si>
  <si>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</si>
  <si>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</si>
  <si>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</si>
  <si>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</si>
  <si>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</si>
  <si>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</si>
  <si>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</si>
  <si>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</si>
  <si>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</si>
  <si>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</si>
  <si>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</si>
  <si>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</si>
  <si>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</si>
  <si>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</si>
  <si>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</si>
  <si>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</si>
  <si>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</si>
  <si>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</si>
  <si>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</si>
  <si>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</si>
  <si>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</si>
  <si>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</si>
  <si>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</si>
  <si>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</si>
  <si>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</si>
  <si>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</si>
  <si>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</si>
  <si>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</si>
  <si>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</si>
  <si>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</si>
  <si>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</si>
  <si>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</si>
  <si>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</si>
  <si>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</si>
  <si>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</si>
  <si>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</si>
  <si>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</si>
  <si>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</si>
  <si>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</si>
  <si>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</si>
  <si>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</si>
  <si>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</si>
  <si>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</si>
  <si>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</si>
  <si>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</si>
  <si>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</si>
  <si>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</si>
  <si>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</si>
  <si>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</si>
  <si>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</si>
  <si>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</si>
  <si>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</si>
  <si>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</si>
  <si>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</si>
  <si>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</si>
  <si>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</si>
  <si>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</si>
  <si>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</si>
  <si>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</si>
  <si>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</si>
  <si>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</si>
  <si>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</si>
  <si>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</si>
  <si>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</si>
  <si>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</si>
  <si>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</si>
  <si>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</si>
  <si>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</si>
  <si>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</si>
  <si>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</si>
  <si>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</si>
  <si>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</si>
  <si>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</si>
  <si>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</si>
  <si>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</si>
  <si>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</si>
  <si>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</si>
  <si>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</si>
  <si>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</si>
  <si>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</si>
  <si>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</si>
  <si>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</si>
  <si>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</si>
  <si>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</si>
  <si>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</si>
  <si>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</si>
  <si>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</si>
  <si>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</si>
  <si>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</si>
  <si>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</si>
  <si>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</si>
  <si>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</si>
  <si>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</si>
  <si>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</si>
  <si>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</si>
  <si>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</si>
  <si>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</si>
  <si>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</si>
  <si>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</si>
  <si>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</si>
  <si>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</si>
  <si>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</si>
  <si>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</si>
  <si>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</si>
  <si>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</si>
  <si>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</si>
  <si>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</si>
  <si>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</si>
  <si>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</si>
  <si>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</si>
  <si>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</si>
  <si>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</si>
  <si>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</si>
  <si>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</si>
  <si>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</si>
  <si>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</si>
  <si>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</si>
  <si>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</si>
  <si>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</si>
  <si>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</si>
  <si>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</si>
  <si>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</si>
  <si>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</si>
  <si>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</si>
  <si>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</si>
  <si>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</si>
  <si>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</si>
  <si>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</si>
  <si>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</si>
  <si>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</si>
  <si>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</si>
  <si>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</si>
  <si>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</si>
  <si>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</si>
  <si>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</si>
  <si>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</si>
  <si>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</si>
  <si>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</si>
  <si>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</si>
  <si>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</si>
  <si>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</si>
  <si>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</si>
  <si>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</si>
  <si>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</si>
  <si>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</si>
  <si>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</si>
  <si>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</si>
  <si>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</si>
  <si>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</si>
  <si>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</si>
  <si>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</si>
  <si>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</si>
  <si>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</si>
  <si>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</si>
  <si>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</si>
  <si>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</si>
  <si>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</si>
  <si>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</si>
  <si>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</si>
  <si>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</si>
  <si>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</si>
  <si>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</si>
  <si>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</si>
  <si>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</si>
  <si>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</si>
  <si>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</si>
  <si>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</si>
  <si>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</si>
  <si>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</si>
  <si>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</si>
  <si>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</si>
  <si>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</si>
  <si>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</si>
  <si>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</si>
  <si>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</si>
  <si>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</si>
  <si>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</si>
  <si>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</si>
  <si>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</si>
  <si>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</si>
  <si>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</si>
  <si>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</si>
  <si>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</si>
  <si>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</si>
  <si>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</si>
  <si>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</si>
  <si>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</si>
  <si>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</si>
  <si>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</si>
  <si>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</si>
  <si>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</si>
  <si>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</si>
  <si>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</si>
  <si>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</si>
  <si>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</si>
  <si>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</si>
  <si>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</si>
  <si>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</si>
  <si>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</si>
  <si>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</si>
  <si>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</si>
  <si>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</si>
  <si>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</si>
  <si>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</si>
  <si>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</si>
  <si>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</si>
  <si>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</si>
  <si>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</si>
  <si>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</si>
  <si>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</si>
  <si>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</si>
  <si>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</si>
  <si>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</si>
  <si>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</si>
  <si>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</si>
  <si>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</si>
  <si>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</si>
  <si>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</si>
  <si>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</si>
  <si>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</si>
  <si>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</si>
  <si>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</si>
  <si>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</si>
  <si>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</si>
  <si>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</si>
  <si>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</si>
  <si>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</si>
  <si>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</si>
  <si>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</si>
  <si>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</si>
  <si>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</si>
  <si>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</si>
  <si>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</si>
  <si>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</si>
  <si>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</si>
  <si>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</si>
  <si>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</si>
  <si>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</si>
  <si>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</si>
  <si>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</si>
  <si>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</si>
  <si>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</si>
  <si>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</si>
  <si>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</si>
  <si>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</si>
  <si>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</si>
  <si>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</si>
  <si>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</si>
  <si>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</si>
  <si>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</si>
  <si>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</si>
  <si>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</si>
  <si>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</si>
  <si>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</si>
  <si>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</si>
  <si>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</si>
  <si>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</si>
  <si>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</si>
  <si>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</si>
  <si>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</si>
  <si>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</si>
  <si>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</si>
  <si>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</si>
  <si>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</si>
  <si>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</si>
  <si>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</si>
  <si>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</si>
  <si>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</si>
  <si>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</si>
  <si>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</si>
  <si>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</si>
  <si>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</si>
  <si>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</si>
  <si>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</si>
  <si>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</si>
  <si>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</si>
  <si>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</si>
  <si>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</si>
  <si>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</si>
  <si>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</si>
  <si>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</si>
  <si>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</si>
  <si>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</si>
  <si>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</si>
  <si>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</si>
  <si>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</si>
  <si>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</si>
  <si>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</si>
  <si>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</si>
  <si>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</si>
  <si>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</si>
  <si>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</si>
  <si>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</si>
  <si>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</si>
  <si>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</si>
  <si>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</si>
  <si>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</si>
  <si>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</si>
  <si>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</si>
  <si>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</si>
  <si>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</si>
  <si>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</si>
  <si>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</si>
  <si>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</si>
  <si>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</si>
  <si>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</si>
  <si>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</si>
  <si>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</si>
  <si>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</si>
  <si>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</si>
  <si>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</si>
  <si>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</si>
  <si>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</si>
  <si>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</si>
  <si>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</si>
  <si>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</si>
  <si>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</si>
  <si>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</si>
  <si>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</si>
  <si>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</si>
  <si>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</si>
  <si>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</si>
  <si>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</si>
  <si>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</si>
  <si>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</si>
  <si>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</si>
  <si>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</si>
  <si>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</si>
  <si>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</si>
  <si>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</si>
  <si>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</si>
  <si>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</si>
  <si>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</si>
  <si>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</si>
  <si>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</si>
  <si>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</si>
  <si>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</si>
  <si>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</si>
  <si>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</si>
  <si>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</si>
  <si>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</si>
  <si>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</si>
  <si>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</si>
  <si>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</si>
  <si>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</si>
  <si>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</si>
  <si>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</si>
  <si>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</si>
  <si>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</si>
  <si>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</si>
  <si>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</si>
  <si>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</si>
  <si>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</si>
  <si>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</si>
  <si>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</si>
  <si>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</si>
  <si>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</si>
  <si>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</si>
  <si>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</si>
  <si>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</si>
  <si>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</si>
  <si>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</si>
  <si>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</si>
  <si>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</si>
  <si>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</si>
  <si>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</si>
  <si>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</si>
  <si>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</si>
  <si>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</si>
  <si>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</si>
  <si>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</si>
  <si>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</si>
  <si>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</si>
  <si>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</si>
  <si>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</si>
  <si>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</si>
  <si>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</si>
  <si>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</si>
  <si>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</si>
  <si>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</si>
  <si>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</si>
  <si>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</si>
  <si>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</si>
  <si>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</si>
  <si>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</si>
  <si>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</si>
  <si>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</si>
  <si>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</si>
  <si>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</si>
  <si>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</si>
  <si>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</si>
  <si>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</si>
  <si>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</si>
  <si>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</si>
  <si>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</si>
  <si>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</si>
  <si>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</si>
  <si>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</si>
  <si>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</si>
  <si>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</si>
  <si>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</si>
  <si>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</si>
  <si>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</si>
  <si>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</si>
  <si>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</si>
  <si>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</si>
  <si>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</si>
  <si>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</si>
  <si>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</si>
  <si>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</si>
  <si>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</si>
  <si>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</si>
  <si>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</si>
  <si>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</si>
  <si>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</si>
  <si>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</si>
  <si>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</si>
  <si>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</si>
  <si>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</si>
  <si>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</si>
  <si>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</si>
  <si>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</si>
  <si>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</si>
  <si>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</si>
  <si>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</si>
  <si>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</si>
  <si>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</si>
  <si>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</si>
  <si>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</si>
  <si>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</si>
  <si>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</si>
  <si>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</si>
  <si>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</si>
  <si>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</si>
  <si>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</si>
  <si>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</si>
  <si>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</si>
  <si>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</si>
  <si>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</si>
  <si>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</si>
  <si>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</si>
  <si>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</si>
  <si>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</si>
  <si>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</si>
  <si>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</si>
  <si>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</si>
  <si>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</si>
  <si>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</si>
  <si>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</si>
  <si>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</si>
  <si>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</si>
  <si>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</si>
  <si>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</si>
  <si>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</si>
  <si>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</si>
  <si>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</si>
  <si>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</si>
  <si>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</si>
  <si>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</si>
  <si>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</si>
  <si>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</si>
  <si>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</si>
  <si>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</si>
  <si>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</si>
  <si>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</si>
  <si>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</si>
  <si>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</si>
  <si>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</si>
  <si>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</si>
  <si>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</si>
  <si>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</si>
  <si>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</si>
  <si>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</si>
  <si>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</si>
  <si>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</si>
  <si>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</si>
  <si>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</si>
  <si>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</si>
  <si>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</si>
  <si>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</si>
  <si>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</si>
  <si>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</si>
  <si>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</si>
  <si>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</si>
  <si>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</si>
  <si>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</si>
  <si>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</si>
  <si>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</si>
  <si>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</si>
  <si>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</si>
  <si>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</si>
  <si>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</si>
  <si>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</si>
  <si>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</si>
  <si>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</si>
  <si>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</si>
  <si>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</si>
  <si>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</si>
  <si>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</si>
  <si>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</si>
  <si>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</si>
  <si>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</si>
  <si>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</si>
  <si>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</si>
  <si>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</si>
  <si>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</si>
  <si>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</si>
  <si>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</si>
  <si>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</si>
  <si>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</si>
  <si>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</si>
  <si>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</si>
  <si>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</si>
  <si>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</si>
  <si>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</si>
  <si>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</si>
  <si>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</si>
  <si>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</si>
  <si>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</si>
  <si>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</si>
  <si>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</si>
  <si>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</si>
  <si>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</si>
  <si>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</si>
  <si>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</si>
  <si>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</si>
  <si>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</si>
  <si>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</si>
  <si>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</si>
  <si>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</si>
  <si>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</si>
  <si>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</si>
  <si>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</si>
  <si>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</si>
  <si>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</si>
  <si>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</si>
  <si>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</si>
  <si>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</si>
  <si>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</si>
  <si>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</si>
  <si>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</si>
  <si>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</si>
  <si>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</si>
  <si>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</si>
  <si>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</si>
  <si>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</si>
  <si>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</si>
  <si>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</si>
  <si>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</si>
  <si>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</si>
  <si>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</si>
  <si>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</si>
  <si>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</si>
  <si>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</si>
  <si>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</si>
  <si>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</si>
  <si>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</si>
  <si>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</si>
  <si>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</si>
  <si>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</si>
  <si>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</si>
  <si>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</si>
  <si>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</si>
  <si>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</si>
  <si>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</si>
  <si>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</si>
  <si>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</si>
  <si>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</si>
  <si>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</si>
  <si>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</si>
  <si>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</si>
  <si>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</si>
  <si>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</si>
  <si>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</si>
  <si>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</si>
  <si>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</si>
  <si>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</si>
  <si>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</si>
  <si>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</si>
  <si>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</si>
  <si>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</si>
  <si>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</si>
  <si>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</si>
  <si>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</si>
  <si>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</si>
  <si>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</si>
  <si>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</si>
  <si>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</si>
  <si>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</si>
  <si>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</si>
  <si>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</si>
  <si>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</si>
  <si>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</si>
  <si>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</si>
  <si>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</si>
  <si>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</si>
  <si>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</si>
  <si>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</si>
  <si>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</si>
  <si>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</si>
  <si>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</si>
  <si>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</si>
  <si>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</si>
  <si>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</si>
  <si>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</si>
  <si>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</si>
  <si>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</si>
  <si>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</si>
  <si>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</si>
  <si>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</si>
  <si>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</si>
  <si>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</si>
  <si>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</si>
  <si>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</si>
  <si>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</si>
  <si>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</si>
  <si>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</si>
  <si>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</si>
  <si>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</si>
  <si>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</si>
  <si>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</si>
  <si>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</si>
  <si>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</si>
  <si>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</si>
  <si>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</si>
  <si>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</si>
  <si>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</si>
  <si>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</si>
  <si>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</si>
  <si>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</si>
  <si>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</si>
  <si>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</si>
  <si>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</si>
  <si>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</si>
  <si>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</si>
  <si>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</si>
  <si>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</si>
  <si>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</si>
  <si>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</si>
  <si>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</si>
  <si>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</si>
  <si>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</si>
  <si>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</si>
  <si>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</si>
  <si>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</si>
  <si>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</si>
  <si>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</si>
  <si>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</si>
  <si>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</si>
  <si>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</si>
  <si>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</si>
  <si>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</si>
  <si>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</si>
  <si>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</si>
  <si>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</si>
  <si>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</si>
  <si>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</si>
  <si>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</si>
  <si>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</si>
  <si>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</si>
  <si>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</si>
  <si>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</si>
  <si>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</si>
  <si>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</si>
  <si>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</si>
  <si>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</si>
  <si>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</si>
  <si>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</si>
  <si>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</si>
  <si>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</si>
  <si>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</si>
  <si>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</si>
  <si>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</si>
  <si>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</si>
  <si>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</si>
  <si>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</si>
  <si>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</si>
  <si>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</si>
  <si>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</si>
  <si>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</si>
  <si>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</si>
  <si>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</si>
  <si>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</si>
  <si>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</si>
  <si>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</si>
  <si>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</si>
  <si>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</si>
  <si>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</si>
  <si>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</si>
  <si>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</si>
  <si>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</si>
  <si>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</si>
  <si>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</si>
  <si>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</si>
  <si>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</si>
  <si>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</si>
  <si>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</si>
  <si>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</si>
  <si>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</si>
  <si>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</si>
  <si>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</si>
  <si>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</si>
  <si>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</si>
  <si>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</si>
  <si>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</si>
  <si>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</si>
  <si>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</si>
  <si>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</si>
  <si>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</si>
  <si>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</si>
  <si>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</si>
  <si>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</si>
  <si>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</si>
  <si>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</si>
  <si>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</si>
  <si>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</si>
  <si>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</si>
  <si>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</si>
  <si>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</si>
  <si>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</si>
  <si>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</si>
  <si>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</si>
  <si>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</si>
  <si>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</si>
  <si>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</si>
  <si>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</si>
  <si>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</si>
  <si>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</si>
  <si>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</si>
  <si>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</si>
  <si>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</si>
  <si>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</si>
  <si>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</si>
  <si>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</si>
  <si>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</si>
  <si>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</si>
  <si>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</si>
  <si>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</si>
  <si>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</si>
  <si>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</si>
  <si>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</si>
  <si>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</si>
  <si>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</si>
  <si>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</si>
  <si>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</si>
  <si>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</si>
  <si>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</si>
  <si>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</si>
  <si>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</si>
  <si>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</si>
  <si>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</si>
  <si>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</si>
  <si>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</si>
  <si>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</si>
  <si>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</si>
  <si>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</si>
  <si>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</si>
  <si>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</si>
  <si>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</si>
  <si>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</si>
  <si>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</si>
  <si>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</si>
  <si>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</si>
  <si>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</si>
  <si>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</si>
  <si>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</si>
  <si>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</si>
  <si>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</si>
  <si>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</si>
  <si>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</si>
  <si>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</si>
  <si>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</si>
  <si>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</si>
  <si>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</si>
  <si>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</si>
  <si>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</si>
  <si>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</si>
  <si>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</si>
  <si>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</si>
  <si>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</si>
  <si>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</si>
  <si>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</si>
  <si>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</si>
  <si>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</si>
  <si>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</si>
  <si>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</si>
  <si>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</si>
  <si>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</si>
  <si>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</si>
  <si>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</si>
  <si>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</si>
  <si>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</si>
  <si>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</si>
  <si>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</si>
  <si>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</si>
  <si>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</si>
  <si>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</si>
  <si>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</si>
  <si>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</si>
  <si>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</si>
  <si>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</si>
  <si>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</si>
  <si>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</si>
  <si>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</si>
  <si>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</si>
  <si>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</si>
  <si>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</si>
  <si>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</si>
  <si>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</si>
  <si>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</si>
  <si>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</si>
  <si>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</si>
  <si>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</si>
  <si>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</si>
  <si>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</si>
  <si>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</si>
  <si>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</si>
  <si>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</si>
  <si>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</si>
  <si>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</si>
  <si>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</si>
  <si>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</si>
  <si>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</si>
  <si>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</si>
  <si>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</si>
  <si>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</si>
  <si>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</si>
  <si>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</si>
  <si>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</si>
  <si>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</si>
  <si>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</si>
  <si>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</si>
  <si>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</si>
  <si>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</si>
  <si>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</si>
  <si>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</si>
  <si>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</si>
  <si>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</si>
  <si>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</si>
  <si>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</si>
  <si>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</si>
  <si>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</si>
  <si>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</si>
  <si>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</si>
  <si>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</si>
  <si>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</si>
  <si>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</si>
  <si>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</si>
  <si>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</si>
  <si>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</si>
  <si>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</si>
  <si>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</si>
  <si>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</si>
  <si>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</si>
  <si>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</si>
  <si>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</si>
  <si>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</si>
  <si>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</si>
  <si>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</si>
  <si>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</si>
  <si>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</si>
  <si>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</si>
  <si>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</si>
  <si>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</si>
  <si>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</si>
  <si>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</si>
  <si>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</si>
  <si>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</si>
  <si>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</si>
  <si>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</si>
  <si>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</si>
  <si>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</si>
  <si>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</si>
  <si>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</si>
  <si>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</si>
  <si>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</si>
  <si>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</si>
  <si>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</si>
  <si>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</si>
  <si>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</si>
  <si>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</si>
  <si>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</si>
  <si>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</si>
  <si>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</si>
  <si>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</si>
  <si>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</si>
  <si>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</si>
  <si>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</si>
  <si>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</si>
  <si>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</si>
  <si>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</si>
  <si>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</si>
  <si>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</si>
  <si>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</si>
  <si>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</si>
  <si>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</si>
  <si>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</si>
  <si>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</si>
  <si>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</si>
  <si>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</si>
  <si>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</si>
  <si>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</si>
  <si>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</si>
  <si>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</si>
  <si>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</si>
  <si>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</si>
  <si>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</si>
  <si>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</si>
  <si>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</si>
  <si>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</si>
  <si>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</si>
  <si>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</si>
  <si>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</si>
  <si>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</si>
  <si>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</si>
  <si>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</si>
  <si>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</si>
  <si>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</si>
  <si>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</si>
  <si>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</si>
  <si>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</si>
  <si>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</si>
  <si>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</si>
  <si>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</si>
  <si>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</si>
  <si>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</si>
  <si>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</si>
  <si>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</si>
  <si>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</si>
  <si>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</si>
  <si>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</si>
  <si>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</si>
  <si>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</si>
  <si>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</si>
  <si>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</si>
  <si>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</si>
  <si>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</si>
  <si>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</si>
  <si>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</si>
  <si>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</si>
  <si>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</si>
  <si>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</si>
  <si>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</si>
  <si>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</si>
  <si>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</si>
  <si>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</si>
  <si>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</si>
  <si>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</si>
  <si>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</si>
  <si>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</si>
  <si>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</si>
  <si>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</si>
  <si>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</si>
  <si>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</si>
  <si>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</si>
  <si>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</si>
  <si>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</si>
  <si>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</si>
  <si>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</si>
  <si>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</si>
  <si>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</si>
  <si>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</si>
  <si>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</si>
  <si>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</si>
  <si>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</si>
  <si>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</si>
  <si>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</si>
  <si>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</si>
  <si>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</si>
  <si>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</si>
  <si>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</si>
  <si>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</si>
  <si>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</si>
  <si>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</si>
  <si>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</si>
  <si>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</si>
  <si>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</si>
  <si>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</si>
  <si>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</si>
  <si>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</si>
  <si>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</si>
  <si>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</si>
  <si>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</si>
  <si>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</si>
  <si>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</si>
  <si>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</si>
  <si>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</si>
  <si>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</si>
  <si>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</si>
  <si>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</si>
  <si>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</si>
  <si>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</si>
  <si>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</si>
  <si>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</si>
  <si>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</si>
  <si>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</si>
  <si>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</si>
  <si>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</si>
  <si>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</si>
  <si>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</si>
  <si>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</si>
  <si>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</si>
  <si>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</si>
  <si>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</si>
  <si>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</si>
  <si>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</si>
  <si>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</si>
  <si>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</si>
  <si>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</si>
  <si>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</si>
  <si>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</si>
  <si>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</si>
  <si>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</si>
  <si>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</si>
  <si>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</si>
  <si>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</si>
  <si>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</si>
  <si>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</si>
  <si>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</si>
  <si>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</si>
  <si>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</si>
  <si>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</si>
  <si>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</si>
  <si>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</si>
  <si>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</si>
  <si>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</si>
  <si>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</si>
  <si>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</si>
  <si>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</si>
  <si>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</si>
  <si>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</si>
  <si>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</si>
  <si>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</si>
  <si>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</si>
  <si>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</si>
  <si>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</si>
  <si>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</si>
  <si>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</si>
  <si>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</si>
  <si>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</si>
  <si>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</si>
  <si>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</si>
  <si>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</si>
  <si>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</si>
  <si>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</si>
  <si>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</si>
  <si>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</si>
  <si>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</si>
  <si>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</si>
  <si>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</si>
  <si>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</si>
  <si>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</si>
  <si>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</si>
  <si>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</si>
  <si>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</si>
  <si>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</si>
  <si>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</si>
  <si>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</si>
  <si>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</si>
  <si>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</si>
  <si>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</si>
  <si>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</si>
  <si>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</si>
  <si>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</si>
  <si>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</si>
  <si>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</si>
  <si>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</si>
  <si>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</si>
  <si>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</si>
  <si>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</si>
  <si>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</si>
  <si>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</si>
  <si>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</si>
  <si>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</si>
  <si>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</si>
  <si>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</si>
  <si>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</si>
  <si>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</si>
  <si>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</si>
  <si>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</si>
  <si>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</si>
  <si>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</si>
  <si>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</si>
  <si>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</si>
  <si>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</si>
  <si>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</si>
  <si>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</si>
  <si>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</si>
  <si>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</si>
  <si>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</si>
  <si>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</si>
  <si>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</si>
  <si>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</si>
  <si>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</si>
  <si>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</si>
  <si>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</si>
  <si>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</si>
  <si>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</si>
  <si>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</si>
  <si>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</si>
  <si>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</si>
  <si>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</si>
  <si>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</si>
  <si>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</si>
  <si>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</si>
  <si>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</si>
  <si>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</si>
  <si>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</si>
  <si>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</si>
  <si>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</si>
  <si>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</si>
  <si>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</si>
  <si>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</si>
  <si>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</si>
  <si>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</si>
  <si>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</si>
  <si>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</si>
  <si>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</si>
  <si>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</si>
  <si>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</si>
  <si>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</si>
  <si>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</si>
  <si>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</si>
  <si>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</si>
  <si>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</si>
  <si>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</si>
  <si>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</si>
  <si>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</si>
  <si>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</si>
  <si>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</si>
  <si>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</si>
  <si>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</si>
  <si>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</si>
  <si>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</si>
  <si>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</si>
  <si>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</si>
  <si>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</si>
  <si>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</si>
  <si>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</si>
  <si>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</si>
  <si>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</si>
  <si>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</si>
  <si>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</si>
  <si>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</si>
  <si>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</si>
  <si>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</si>
  <si>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</si>
  <si>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</si>
  <si>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</si>
  <si>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</si>
  <si>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</si>
  <si>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</si>
  <si>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</si>
  <si>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</si>
  <si>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</si>
  <si>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</si>
  <si>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</si>
  <si>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</si>
  <si>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</si>
  <si>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</si>
  <si>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</si>
  <si>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</si>
  <si>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</si>
  <si>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</si>
  <si>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</si>
  <si>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</si>
  <si>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</si>
  <si>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</si>
  <si>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</si>
  <si>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</si>
  <si>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</si>
  <si>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</si>
  <si>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</si>
  <si>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</si>
  <si>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</si>
  <si>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</si>
  <si>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</si>
  <si>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</si>
  <si>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</si>
  <si>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</si>
  <si>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</si>
  <si>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</si>
  <si>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</si>
  <si>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</si>
  <si>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</si>
  <si>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</si>
  <si>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</si>
  <si>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</si>
  <si>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</si>
  <si>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</si>
  <si>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</si>
  <si>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</si>
  <si>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</si>
  <si>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</si>
  <si>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</si>
  <si>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</si>
  <si>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</si>
  <si>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</si>
  <si>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</si>
  <si>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</si>
  <si>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</si>
  <si>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</si>
  <si>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</si>
  <si>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</si>
  <si>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</si>
  <si>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</si>
  <si>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</si>
  <si>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</si>
  <si>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</si>
  <si>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</si>
  <si>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</si>
  <si>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</si>
  <si>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</si>
  <si>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</si>
  <si>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</si>
  <si>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</si>
  <si>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</si>
  <si>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</si>
  <si>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</si>
  <si>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</si>
  <si>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</si>
  <si>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</si>
  <si>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</si>
  <si>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</si>
  <si>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</si>
  <si>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</si>
  <si>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</si>
  <si>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</si>
  <si>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</si>
  <si>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</si>
  <si>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</si>
  <si>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</si>
  <si>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</si>
  <si>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</si>
  <si>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</si>
  <si>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</si>
  <si>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</si>
  <si>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</si>
  <si>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</si>
  <si>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</si>
  <si>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</si>
  <si>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</si>
  <si>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</si>
  <si>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</si>
  <si>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</si>
  <si>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</si>
  <si>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</si>
  <si>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</si>
  <si>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</si>
  <si>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</si>
  <si>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</si>
  <si>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</si>
  <si>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</si>
  <si>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</si>
  <si>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</si>
  <si>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</si>
  <si>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</si>
  <si>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</si>
  <si>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</si>
  <si>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</si>
  <si>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</si>
  <si>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</si>
  <si>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</si>
  <si>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</si>
  <si>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</si>
  <si>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</si>
  <si>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</si>
  <si>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</si>
  <si>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</si>
  <si>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</si>
  <si>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</si>
  <si>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</si>
  <si>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</si>
  <si>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</si>
  <si>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</si>
  <si>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</si>
  <si>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</si>
  <si>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</si>
  <si>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</si>
  <si>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</si>
  <si>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</si>
  <si>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</si>
  <si>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</si>
  <si>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</si>
  <si>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</si>
  <si>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</si>
  <si>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</si>
  <si>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</si>
  <si>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</si>
  <si>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</si>
  <si>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</si>
  <si>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</si>
  <si>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</si>
  <si>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</si>
  <si>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</si>
  <si>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</si>
  <si>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</si>
  <si>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</si>
  <si>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</si>
  <si>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</si>
  <si>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</si>
  <si>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</si>
  <si>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</si>
  <si>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</si>
  <si>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</si>
  <si>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</si>
  <si>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</si>
  <si>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</si>
  <si>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</si>
  <si>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</si>
  <si>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</si>
  <si>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</si>
  <si>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</si>
  <si>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</si>
  <si>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</si>
  <si>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</si>
  <si>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</si>
  <si>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</si>
  <si>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</si>
  <si>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</si>
  <si>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</si>
  <si>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</si>
  <si>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</si>
  <si>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</si>
  <si>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</si>
  <si>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</si>
  <si>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</si>
  <si>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</si>
  <si>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</si>
  <si>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</si>
  <si>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</si>
  <si>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</si>
  <si>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</si>
  <si>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</si>
  <si>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</si>
  <si>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</si>
  <si>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</si>
  <si>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</si>
  <si>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</si>
  <si>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</si>
  <si>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</si>
  <si>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</si>
  <si>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</si>
  <si>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</si>
  <si>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</si>
  <si>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</si>
  <si>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</si>
  <si>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</si>
  <si>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</si>
  <si>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</si>
  <si>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</si>
  <si>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</si>
  <si>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</si>
  <si>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</si>
  <si>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</si>
  <si>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</si>
  <si>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</si>
  <si>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</si>
  <si>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</si>
  <si>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</si>
  <si>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</si>
  <si>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</si>
  <si>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</si>
  <si>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</si>
  <si>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</si>
  <si>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</si>
  <si>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</si>
  <si>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</si>
  <si>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</si>
  <si>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</si>
  <si>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</si>
  <si>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</si>
  <si>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</si>
  <si>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</si>
  <si>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</si>
  <si>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</si>
  <si>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</si>
  <si>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</si>
  <si>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</si>
  <si>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</si>
  <si>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</si>
  <si>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</si>
  <si>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</si>
  <si>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</si>
  <si>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</si>
  <si>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</si>
  <si>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</si>
  <si>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</si>
  <si>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</si>
  <si>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</si>
  <si>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</si>
  <si>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</si>
  <si>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</si>
  <si>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</si>
  <si>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</si>
  <si>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</si>
  <si>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</si>
  <si>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</si>
  <si>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</si>
  <si>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</si>
  <si>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</si>
  <si>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</si>
  <si>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</si>
  <si>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</si>
  <si>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</si>
  <si>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</si>
  <si>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</si>
  <si>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</si>
  <si>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</si>
  <si>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</si>
  <si>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</si>
  <si>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</si>
  <si>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</si>
  <si>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</si>
  <si>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</si>
  <si>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</si>
  <si>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</si>
  <si>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</si>
  <si>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</si>
  <si>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</si>
  <si>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</si>
  <si>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</si>
  <si>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</si>
  <si>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</si>
  <si>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</si>
  <si>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</si>
  <si>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</si>
  <si>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</si>
  <si>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</si>
  <si>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</si>
  <si>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</si>
  <si>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</si>
  <si>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</si>
  <si>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</si>
  <si>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</si>
  <si>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</si>
  <si>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</si>
  <si>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</si>
  <si>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</si>
  <si>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</si>
  <si>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</si>
  <si>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</si>
  <si>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</si>
  <si>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</si>
  <si>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</si>
  <si>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</si>
  <si>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</si>
  <si>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</si>
  <si>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</si>
  <si>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</si>
  <si>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</si>
  <si>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</si>
  <si>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</si>
  <si>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</si>
  <si>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</si>
  <si>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</si>
  <si>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</si>
  <si>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</si>
  <si>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</si>
  <si>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</si>
  <si>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</si>
  <si>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</si>
  <si>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</si>
  <si>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</si>
  <si>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</si>
  <si>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</si>
  <si>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</si>
  <si>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</si>
  <si>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</si>
  <si>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</si>
  <si>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</si>
  <si>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</si>
  <si>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</si>
  <si>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</si>
  <si>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</si>
  <si>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</si>
  <si>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</si>
  <si>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</si>
  <si>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</si>
  <si>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</si>
  <si>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</si>
  <si>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</si>
  <si>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</si>
  <si>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</si>
  <si>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</si>
  <si>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</si>
  <si>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</si>
  <si>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</si>
  <si>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</si>
  <si>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</si>
  <si>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</si>
  <si>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</si>
  <si>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</si>
  <si>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</si>
  <si>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</si>
  <si>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</si>
  <si>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</si>
  <si>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</si>
  <si>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</si>
  <si>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</si>
  <si>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</si>
  <si>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</si>
  <si>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</si>
  <si>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</si>
  <si>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</si>
  <si>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</si>
  <si>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</si>
  <si>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</si>
  <si>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</si>
  <si>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</si>
  <si>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</si>
  <si>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</si>
  <si>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</si>
  <si>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</si>
  <si>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</si>
  <si>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</si>
  <si>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</si>
  <si>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</si>
  <si>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</si>
  <si>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</si>
  <si>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</si>
  <si>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</si>
  <si>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</si>
  <si>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</si>
  <si>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</si>
  <si>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</si>
  <si>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</si>
  <si>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</si>
  <si>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</si>
  <si>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</si>
  <si>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</si>
  <si>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</si>
  <si>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</si>
  <si>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</si>
  <si>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</si>
  <si>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</si>
  <si>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</si>
  <si>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</si>
  <si>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</si>
  <si>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</si>
  <si>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</si>
  <si>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</si>
  <si>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</si>
  <si>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</si>
  <si>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</si>
  <si>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</si>
  <si>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</si>
  <si>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</si>
  <si>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</si>
  <si>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</si>
  <si>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</si>
  <si>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</si>
  <si>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</si>
  <si>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</si>
  <si>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</si>
  <si>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</si>
  <si>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</si>
  <si>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</si>
  <si>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</si>
  <si>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</si>
  <si>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</si>
  <si>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</si>
  <si>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</si>
  <si>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</si>
  <si>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</si>
  <si>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</si>
  <si>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</si>
  <si>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</si>
  <si>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</si>
  <si>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</si>
  <si>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</si>
  <si>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</si>
  <si>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</si>
  <si>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</si>
  <si>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</si>
  <si>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</si>
  <si>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</si>
  <si>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</si>
  <si>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</si>
  <si>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</si>
  <si>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</si>
  <si>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</si>
  <si>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</si>
  <si>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</si>
  <si>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</si>
  <si>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</si>
  <si>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</si>
  <si>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</si>
  <si>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</si>
  <si>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</si>
  <si>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</si>
  <si>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</si>
  <si>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</si>
  <si>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</si>
  <si>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</si>
  <si>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</si>
  <si>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</si>
  <si>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</si>
  <si>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</si>
  <si>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</si>
  <si>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</si>
  <si>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</si>
  <si>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</si>
  <si>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</si>
  <si>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</si>
  <si>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</si>
  <si>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</si>
  <si>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</si>
  <si>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</si>
  <si>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</si>
  <si>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</si>
  <si>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</si>
  <si>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</si>
  <si>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</si>
  <si>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</si>
  <si>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</si>
  <si>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</si>
  <si>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</si>
  <si>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</si>
  <si>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</si>
  <si>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</si>
  <si>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</si>
  <si>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</si>
  <si>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</si>
  <si>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</si>
  <si>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</si>
  <si>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</si>
  <si>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</si>
  <si>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</si>
  <si>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</si>
  <si>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</si>
  <si>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</si>
  <si>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</si>
  <si>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</si>
  <si>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</si>
  <si>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</si>
  <si>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</si>
  <si>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</si>
  <si>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</si>
  <si>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</si>
  <si>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</si>
  <si>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</si>
  <si>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</si>
  <si>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</si>
  <si>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</si>
  <si>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</si>
  <si>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</si>
  <si>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</si>
  <si>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</si>
  <si>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</si>
  <si>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</si>
  <si>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</si>
  <si>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</si>
  <si>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</si>
  <si>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</si>
  <si>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</si>
  <si>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</si>
  <si>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</si>
  <si>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</si>
  <si>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</si>
  <si>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</si>
  <si>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</si>
  <si>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</si>
  <si>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</si>
  <si>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</si>
  <si>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</si>
  <si>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</si>
  <si>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</si>
  <si>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</si>
  <si>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</si>
  <si>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</si>
  <si>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</si>
  <si>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</si>
  <si>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</si>
  <si>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</si>
  <si>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</si>
  <si>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</si>
  <si>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</si>
  <si>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</si>
  <si>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</si>
  <si>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</si>
  <si>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</si>
  <si>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</si>
  <si>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</si>
  <si>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</si>
  <si>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</si>
  <si>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</si>
  <si>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</si>
  <si>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</si>
  <si>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</si>
  <si>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</si>
  <si>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</si>
  <si>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</si>
  <si>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</si>
  <si>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</si>
  <si>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</si>
  <si>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</si>
  <si>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</si>
  <si>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</si>
  <si>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</si>
  <si>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</si>
  <si>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</si>
  <si>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</si>
  <si>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</si>
  <si>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</si>
  <si>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</si>
  <si>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</si>
  <si>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</si>
  <si>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</si>
  <si>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</si>
  <si>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</si>
  <si>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</si>
  <si>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</si>
  <si>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</si>
  <si>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</si>
  <si>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</si>
  <si>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</si>
  <si>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</si>
  <si>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</si>
  <si>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</si>
  <si>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</si>
  <si>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</si>
  <si>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</si>
  <si>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</si>
  <si>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</si>
  <si>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</si>
  <si>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</si>
  <si>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</si>
  <si>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</si>
  <si>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</si>
  <si>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</si>
  <si>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</si>
  <si>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</si>
  <si>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</si>
  <si>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</si>
  <si>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</si>
  <si>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</si>
  <si>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</si>
  <si>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</si>
  <si>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</si>
  <si>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</si>
  <si>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</si>
  <si>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</si>
  <si>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</si>
  <si>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</si>
  <si>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</si>
  <si>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</si>
  <si>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</si>
  <si>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</si>
  <si>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</si>
  <si>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</si>
  <si>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</si>
  <si>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</si>
  <si>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</si>
  <si>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</si>
  <si>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</si>
  <si>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</si>
  <si>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</si>
  <si>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</si>
  <si>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</si>
  <si>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</si>
  <si>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</si>
  <si>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</si>
  <si>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</si>
  <si>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</si>
  <si>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</si>
  <si>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</si>
  <si>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</si>
  <si>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</si>
  <si>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</si>
  <si>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</si>
  <si>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</si>
  <si>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</si>
  <si>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</si>
  <si>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</si>
  <si>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</si>
  <si>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</si>
  <si>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</si>
  <si>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</si>
  <si>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</si>
  <si>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</si>
  <si>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</si>
  <si>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</si>
  <si>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</si>
  <si>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</si>
  <si>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</si>
  <si>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</si>
  <si>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</si>
  <si>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</si>
  <si>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</si>
  <si>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</si>
  <si>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</si>
  <si>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</si>
  <si>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</si>
  <si>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</si>
  <si>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</si>
  <si>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</si>
  <si>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</si>
  <si>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</si>
  <si>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</si>
  <si>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</si>
  <si>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</si>
  <si>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</si>
  <si>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</si>
  <si>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</si>
  <si>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</si>
  <si>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</si>
  <si>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</si>
  <si>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</si>
  <si>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</si>
  <si>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</si>
  <si>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</si>
  <si>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</si>
  <si>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</si>
  <si>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</si>
  <si>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</si>
  <si>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</si>
  <si>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</si>
  <si>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</si>
  <si>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</si>
  <si>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</si>
  <si>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</si>
  <si>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</si>
  <si>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</si>
  <si>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</si>
  <si>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</si>
  <si>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</si>
  <si>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</si>
  <si>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</si>
  <si>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</si>
  <si>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</si>
  <si>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</si>
  <si>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</si>
  <si>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</si>
  <si>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</si>
  <si>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</si>
  <si>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</si>
  <si>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</si>
  <si>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</si>
  <si>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</si>
  <si>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</si>
  <si>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</si>
  <si>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</si>
  <si>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</si>
  <si>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</si>
  <si>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</si>
  <si>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</si>
  <si>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</si>
  <si>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</si>
  <si>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</si>
  <si>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</si>
  <si>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</si>
  <si>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</si>
  <si>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</si>
  <si>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</si>
  <si>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</si>
  <si>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</si>
  <si>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</si>
  <si>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</si>
  <si>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</si>
  <si>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</si>
  <si>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</si>
  <si>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</si>
  <si>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</si>
  <si>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</si>
  <si>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</si>
  <si>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</si>
  <si>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</si>
  <si>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</si>
  <si>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</si>
  <si>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</si>
  <si>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</si>
  <si>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</si>
  <si>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</si>
  <si>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</si>
  <si>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</si>
  <si>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</si>
  <si>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</si>
  <si>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</si>
  <si>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</si>
  <si>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</si>
  <si>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</si>
  <si>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</si>
  <si>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</si>
  <si>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</si>
  <si>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</si>
  <si>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</si>
  <si>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</si>
  <si>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</si>
  <si>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</si>
  <si>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</si>
  <si>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</si>
  <si>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</si>
  <si>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</si>
  <si>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</si>
  <si>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</si>
  <si>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</si>
  <si>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</si>
  <si>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</si>
  <si>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</si>
  <si>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</si>
  <si>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</si>
  <si>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</si>
  <si>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</si>
  <si>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</si>
  <si>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</si>
  <si>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</si>
  <si>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</si>
  <si>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</si>
  <si>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</si>
  <si>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</si>
  <si>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</si>
  <si>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</si>
  <si>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</si>
  <si>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</si>
  <si>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</si>
  <si>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</si>
  <si>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</si>
  <si>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</si>
  <si>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</si>
  <si>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</si>
  <si>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</si>
  <si>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</si>
  <si>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</si>
  <si>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</si>
  <si>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</si>
  <si>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</si>
  <si>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</si>
  <si>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</si>
  <si>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</si>
  <si>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</si>
  <si>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</si>
  <si>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</si>
  <si>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</si>
  <si>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</si>
  <si>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</si>
  <si>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</si>
  <si>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</si>
  <si>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</si>
  <si>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</si>
  <si>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</si>
  <si>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</si>
  <si>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</si>
  <si>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</si>
  <si>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</si>
  <si>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</si>
  <si>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</si>
  <si>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</si>
  <si>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</si>
  <si>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</si>
  <si>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</si>
  <si>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</si>
  <si>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</si>
  <si>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</si>
  <si>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</si>
  <si>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</si>
  <si>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</si>
  <si>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</si>
  <si>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</si>
  <si>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</si>
  <si>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</si>
  <si>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</si>
  <si>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</si>
  <si>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</si>
  <si>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</si>
  <si>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</si>
  <si>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</si>
  <si>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</si>
  <si>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</si>
  <si>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</si>
  <si>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</si>
  <si>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</si>
  <si>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</si>
  <si>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</si>
  <si>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</si>
  <si>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</si>
  <si>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</si>
  <si>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</si>
  <si>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</si>
  <si>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</si>
  <si>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</si>
  <si>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</si>
  <si>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</si>
  <si>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</si>
  <si>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</si>
  <si>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</si>
  <si>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</si>
  <si>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</si>
  <si>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</si>
  <si>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</si>
  <si>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</si>
  <si>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</si>
  <si>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</si>
  <si>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</si>
  <si>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</si>
  <si>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</si>
  <si>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</si>
  <si>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</si>
  <si>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</si>
  <si>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</si>
  <si>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</si>
  <si>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</si>
  <si>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</si>
  <si>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</si>
  <si>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</si>
  <si>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</si>
  <si>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</si>
  <si>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</si>
  <si>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</si>
  <si>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</si>
  <si>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</si>
  <si>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</si>
  <si>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</si>
  <si>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</si>
  <si>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</si>
  <si>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</si>
  <si>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</si>
  <si>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</si>
  <si>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</si>
  <si>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</si>
  <si>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</si>
  <si>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</si>
  <si>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</si>
  <si>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</si>
  <si>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</si>
  <si>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</si>
  <si>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</si>
  <si>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</si>
  <si>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</si>
  <si>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</si>
  <si>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</si>
  <si>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</si>
  <si>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</si>
  <si>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</si>
  <si>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</si>
  <si>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</si>
  <si>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</si>
  <si>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</si>
  <si>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</si>
  <si>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</si>
  <si>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</si>
  <si>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</si>
  <si>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</si>
  <si>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</si>
  <si>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</si>
  <si>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</si>
  <si>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</si>
  <si>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</si>
  <si>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</si>
  <si>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</si>
  <si>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</si>
  <si>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</si>
  <si>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</si>
  <si>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</si>
  <si>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</si>
  <si>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</si>
  <si>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</si>
  <si>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</si>
  <si>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</si>
  <si>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</si>
  <si>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</si>
  <si>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</si>
  <si>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</si>
  <si>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</si>
  <si>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</si>
  <si>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</si>
  <si>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</si>
  <si>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</si>
  <si>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</si>
  <si>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</si>
  <si>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</si>
  <si>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</si>
  <si>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</si>
  <si>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</si>
  <si>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</si>
  <si>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</si>
  <si>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</si>
  <si>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</si>
  <si>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</si>
  <si>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</si>
  <si>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</si>
  <si>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</si>
  <si>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</si>
  <si>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</si>
  <si>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</si>
  <si>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</si>
  <si>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</si>
  <si>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</si>
  <si>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</si>
  <si>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</si>
  <si>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</si>
  <si>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</si>
  <si>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</si>
  <si>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</si>
  <si>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</si>
  <si>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</si>
  <si>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</si>
  <si>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</si>
  <si>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</si>
  <si>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</si>
  <si>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</si>
  <si>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</si>
  <si>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</si>
  <si>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</si>
  <si>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</si>
  <si>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</si>
  <si>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</si>
  <si>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</si>
  <si>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</si>
  <si>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</si>
  <si>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</si>
  <si>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</si>
  <si>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</si>
  <si>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</si>
  <si>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</si>
  <si>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</si>
  <si>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</si>
  <si>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</si>
  <si>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</si>
  <si>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</si>
  <si>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</si>
  <si>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</si>
  <si>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</si>
  <si>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</si>
  <si>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</si>
  <si>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</si>
  <si>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</si>
  <si>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</si>
  <si>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</si>
  <si>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</si>
  <si>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</si>
  <si>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</si>
  <si>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</si>
  <si>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</si>
  <si>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</si>
  <si>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</si>
  <si>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</si>
  <si>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</si>
  <si>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</si>
  <si>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</si>
  <si>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</si>
  <si>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</si>
  <si>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</si>
  <si>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</si>
  <si>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</si>
  <si>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</si>
  <si>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</si>
  <si>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</si>
  <si>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</si>
  <si>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</si>
  <si>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</si>
  <si>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</si>
  <si>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</si>
  <si>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</si>
  <si>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</si>
  <si>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</si>
  <si>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</si>
  <si>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</si>
  <si>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</si>
  <si>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</si>
  <si>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</si>
  <si>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</si>
  <si>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</si>
  <si>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</si>
  <si>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</si>
  <si>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</si>
  <si>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</si>
  <si>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</si>
  <si>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</si>
  <si>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</si>
  <si>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</si>
  <si>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</si>
  <si>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</si>
  <si>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</si>
  <si>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</si>
  <si>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</si>
  <si>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</si>
  <si>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</si>
  <si>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</si>
  <si>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</si>
  <si>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</si>
  <si>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</si>
  <si>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</si>
  <si>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</si>
  <si>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</si>
  <si>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</si>
  <si>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</si>
  <si>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</si>
  <si>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</si>
  <si>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</si>
  <si>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</si>
  <si>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</si>
  <si>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</si>
  <si>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</si>
  <si>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</si>
  <si>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</si>
  <si>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</si>
  <si>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</si>
  <si>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</si>
  <si>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</si>
  <si>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</si>
  <si>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</si>
  <si>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</si>
  <si>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</si>
  <si>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</si>
  <si>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</si>
  <si>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</si>
  <si>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</si>
  <si>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</si>
  <si>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</si>
  <si>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</si>
  <si>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</si>
  <si>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</si>
  <si>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</si>
  <si>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</si>
  <si>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</si>
  <si>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</si>
  <si>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</si>
  <si>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</si>
  <si>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</si>
  <si>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</si>
  <si>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</si>
  <si>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</si>
  <si>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</si>
  <si>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</si>
  <si>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</si>
  <si>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</si>
  <si>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</si>
  <si>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</si>
  <si>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</si>
  <si>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</si>
  <si>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</si>
  <si>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</si>
  <si>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</si>
  <si>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</si>
  <si>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</si>
  <si>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</si>
  <si>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</si>
  <si>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</si>
  <si>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</si>
  <si>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</si>
  <si>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</si>
  <si>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</si>
  <si>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</si>
  <si>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</si>
  <si>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</si>
  <si>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</si>
  <si>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</si>
  <si>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</si>
  <si>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</si>
  <si>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</si>
  <si>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</si>
  <si>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</si>
  <si>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</si>
  <si>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</si>
  <si>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</si>
  <si>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</si>
  <si>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</si>
  <si>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</si>
  <si>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</si>
  <si>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</si>
  <si>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</si>
  <si>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</si>
  <si>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</si>
  <si>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</si>
  <si>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</si>
  <si>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</si>
  <si>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</si>
  <si>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</si>
  <si>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</si>
  <si>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</si>
  <si>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</si>
  <si>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</si>
  <si>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</si>
  <si>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</si>
  <si>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</si>
  <si>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</si>
  <si>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</si>
  <si>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</si>
  <si>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</si>
  <si>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</si>
  <si>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</si>
  <si>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</si>
  <si>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</si>
  <si>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</si>
  <si>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</si>
  <si>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</si>
  <si>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</si>
  <si>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</si>
  <si>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</si>
  <si>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</si>
  <si>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</si>
  <si>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</si>
  <si>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</si>
  <si>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</si>
  <si>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</si>
  <si>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</si>
  <si>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</si>
  <si>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</si>
  <si>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</si>
  <si>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</si>
  <si>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</si>
  <si>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</si>
  <si>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</si>
  <si>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</si>
  <si>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</si>
  <si>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</si>
  <si>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</si>
  <si>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</si>
  <si>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</si>
  <si>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</si>
  <si>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</si>
  <si>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</si>
  <si>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</si>
  <si>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</si>
  <si>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</si>
  <si>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</si>
  <si>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</si>
  <si>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</si>
  <si>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</si>
  <si>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</si>
  <si>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</si>
  <si>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</si>
  <si>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</si>
  <si>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</si>
  <si>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</si>
  <si>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</si>
  <si>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</si>
  <si>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</si>
  <si>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</si>
  <si>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</si>
  <si>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</si>
  <si>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</si>
  <si>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</si>
  <si>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</si>
  <si>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</si>
  <si>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</si>
  <si>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</si>
  <si>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</si>
  <si>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</si>
  <si>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</si>
  <si>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</si>
  <si>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</si>
  <si>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</si>
  <si>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</si>
  <si>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</si>
  <si>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</si>
  <si>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</si>
  <si>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</si>
  <si>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</si>
  <si>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</si>
  <si>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</si>
  <si>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</si>
  <si>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</si>
  <si>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</si>
  <si>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</si>
  <si>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</si>
  <si>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</si>
  <si>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</si>
  <si>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</si>
  <si>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</si>
  <si>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</si>
  <si>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</si>
  <si>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</si>
  <si>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</si>
  <si>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</si>
  <si>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</si>
  <si>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</si>
  <si>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</si>
  <si>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</si>
  <si>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</si>
  <si>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</si>
  <si>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</si>
  <si>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</si>
  <si>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</si>
  <si>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</si>
  <si>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</si>
  <si>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</si>
  <si>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</si>
  <si>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</si>
  <si>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</si>
  <si>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</si>
  <si>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</si>
  <si>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</si>
  <si>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</si>
  <si>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</si>
  <si>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</si>
  <si>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</si>
  <si>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</si>
  <si>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</si>
  <si>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</si>
  <si>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</si>
  <si>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</si>
  <si>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</si>
  <si>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</si>
  <si>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</si>
  <si>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</si>
  <si>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</si>
  <si>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</si>
  <si>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</si>
  <si>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</si>
  <si>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</si>
  <si>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</si>
  <si>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</si>
  <si>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</si>
  <si>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</si>
  <si>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</si>
  <si>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</si>
  <si>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</si>
  <si>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</si>
  <si>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</si>
  <si>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</si>
  <si>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</si>
  <si>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</si>
  <si>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</si>
  <si>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</si>
  <si>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</si>
  <si>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</si>
  <si>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</si>
  <si>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</si>
  <si>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</si>
  <si>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</si>
  <si>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</si>
  <si>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</si>
  <si>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</si>
  <si>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</si>
  <si>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</si>
  <si>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</si>
  <si>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</si>
  <si>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</si>
  <si>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</si>
  <si>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</si>
  <si>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</si>
  <si>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</si>
  <si>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</si>
  <si>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</si>
  <si>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</si>
  <si>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</si>
  <si>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</si>
  <si>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</si>
  <si>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</si>
  <si>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</si>
  <si>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</si>
  <si>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</si>
  <si>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</si>
  <si>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</si>
  <si>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</si>
  <si>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</si>
  <si>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</si>
  <si>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</si>
  <si>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</si>
  <si>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</si>
  <si>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</si>
  <si>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</si>
  <si>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</si>
  <si>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</si>
  <si>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</si>
  <si>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</si>
  <si>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</si>
  <si>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</si>
  <si>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</si>
  <si>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</si>
  <si>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</si>
  <si>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</si>
  <si>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</si>
  <si>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</si>
  <si>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</si>
  <si>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</si>
  <si>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</si>
  <si>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</si>
  <si>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</si>
  <si>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</si>
  <si>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</si>
  <si>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</si>
  <si>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</si>
  <si>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</si>
  <si>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</si>
  <si>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</si>
  <si>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</si>
  <si>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</si>
  <si>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</si>
  <si>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</si>
  <si>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</si>
  <si>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</si>
  <si>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</si>
  <si>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</si>
  <si>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</si>
  <si>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</si>
  <si>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</si>
  <si>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</si>
  <si>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</si>
  <si>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</si>
  <si>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</si>
  <si>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</si>
  <si>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</si>
  <si>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</si>
  <si>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</si>
  <si>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</si>
  <si>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</si>
  <si>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</si>
  <si>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</si>
  <si>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</si>
  <si>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</si>
  <si>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</si>
  <si>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</si>
  <si>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</si>
  <si>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</si>
  <si>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</si>
  <si>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</si>
  <si>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</si>
  <si>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</si>
  <si>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</si>
  <si>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</si>
  <si>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</si>
  <si>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</si>
  <si>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</si>
  <si>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</si>
  <si>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</si>
  <si>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</si>
  <si>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</si>
  <si>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</si>
  <si>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</si>
  <si>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</si>
  <si>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</si>
  <si>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</si>
  <si>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</si>
  <si>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</si>
  <si>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</si>
  <si>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</si>
  <si>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</si>
  <si>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</si>
  <si>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</si>
  <si>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</si>
  <si>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</si>
  <si>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</si>
  <si>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</si>
  <si>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</si>
  <si>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</si>
  <si>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</si>
  <si>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</si>
  <si>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</si>
  <si>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</si>
  <si>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</si>
  <si>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</si>
  <si>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</si>
  <si>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</si>
  <si>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</si>
  <si>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</si>
  <si>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</si>
  <si>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</si>
  <si>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</si>
  <si>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</si>
  <si>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</si>
  <si>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</si>
  <si>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</si>
  <si>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</si>
  <si>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</si>
  <si>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</si>
  <si>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</si>
  <si>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</si>
  <si>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</si>
  <si>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</si>
  <si>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</si>
  <si>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</si>
  <si>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</si>
  <si>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</si>
  <si>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</si>
  <si>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</si>
  <si>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</si>
  <si>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</si>
  <si>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</si>
  <si>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</si>
  <si>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</si>
  <si>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</si>
  <si>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</si>
  <si>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</si>
  <si>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</si>
  <si>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</si>
  <si>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</si>
  <si>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</si>
  <si>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</si>
  <si>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</si>
  <si>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</si>
  <si>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</si>
  <si>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</si>
  <si>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</si>
  <si>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</si>
  <si>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</si>
  <si>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</si>
  <si>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</si>
  <si>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</si>
  <si>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</si>
  <si>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</si>
  <si>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</si>
  <si>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</si>
  <si>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</si>
  <si>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</si>
  <si>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</si>
  <si>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</si>
  <si>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</si>
  <si>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</si>
  <si>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</si>
  <si>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</si>
  <si>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</si>
  <si>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</si>
  <si>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</si>
  <si>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</si>
  <si>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</si>
  <si>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</si>
  <si>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</si>
  <si>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</si>
  <si>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</si>
  <si>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</si>
  <si>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</si>
  <si>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</si>
  <si>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</si>
  <si>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</si>
  <si>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</si>
  <si>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</si>
  <si>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</si>
  <si>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</si>
  <si>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</si>
  <si>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</si>
  <si>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</si>
  <si>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</si>
  <si>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</si>
  <si>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</si>
  <si>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</si>
  <si>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</si>
  <si>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</si>
  <si>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</si>
  <si>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</si>
  <si>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</si>
  <si>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</si>
  <si>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</si>
  <si>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</si>
  <si>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</si>
  <si>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</si>
  <si>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</si>
  <si>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</si>
  <si>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</si>
  <si>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</si>
  <si>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</si>
  <si>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</si>
  <si>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</si>
  <si>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</si>
  <si>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</si>
  <si>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</si>
  <si>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</si>
  <si>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</si>
  <si>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</si>
  <si>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</si>
  <si>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</si>
  <si>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</si>
  <si>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</si>
  <si>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</si>
  <si>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</si>
  <si>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</si>
  <si>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</si>
  <si>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</si>
  <si>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</si>
  <si>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</si>
  <si>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</si>
  <si>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</si>
  <si>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</si>
  <si>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</si>
  <si>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</si>
  <si>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</si>
  <si>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</si>
  <si>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</si>
  <si>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</si>
  <si>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</si>
  <si>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</si>
  <si>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</si>
  <si>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</si>
  <si>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</si>
  <si>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</si>
  <si>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</si>
  <si>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</si>
  <si>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</si>
  <si>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</si>
  <si>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</si>
  <si>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</si>
  <si>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</si>
  <si>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</si>
  <si>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</si>
  <si>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</si>
  <si>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</si>
  <si>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</si>
  <si>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</si>
  <si>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</si>
  <si>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</si>
  <si>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</si>
  <si>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</si>
  <si>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</si>
  <si>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</si>
  <si>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</si>
  <si>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</si>
  <si>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</si>
  <si>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</si>
  <si>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</si>
  <si>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</si>
  <si>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</si>
  <si>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</si>
  <si>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</si>
  <si>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</si>
  <si>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</si>
  <si>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</si>
  <si>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</si>
  <si>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</si>
  <si>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</si>
  <si>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</si>
  <si>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</si>
  <si>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</si>
  <si>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</si>
  <si>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</si>
  <si>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</si>
  <si>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</si>
  <si>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</si>
  <si>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</si>
  <si>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</si>
  <si>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</si>
  <si>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</si>
  <si>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</si>
  <si>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</si>
  <si>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</si>
  <si>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</si>
  <si>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</si>
  <si>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</si>
  <si>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</si>
  <si>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</si>
  <si>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</si>
  <si>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</si>
  <si>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</si>
  <si>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</si>
  <si>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</si>
  <si>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</si>
  <si>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</si>
  <si>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</si>
  <si>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</si>
  <si>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</si>
  <si>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</si>
  <si>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</si>
  <si>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</si>
  <si>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</si>
  <si>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</si>
  <si>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</si>
  <si>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</si>
  <si>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</si>
  <si>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</si>
  <si>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</si>
  <si>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</si>
  <si>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</si>
  <si>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</si>
  <si>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</si>
  <si>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</si>
  <si>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</si>
  <si>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</si>
  <si>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</si>
  <si>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</si>
  <si>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</si>
  <si>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</si>
  <si>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</si>
  <si>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</si>
  <si>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</si>
  <si>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</si>
  <si>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</si>
  <si>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</si>
  <si>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</si>
  <si>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</si>
  <si>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</si>
  <si>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</si>
  <si>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</si>
  <si>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</si>
  <si>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</si>
  <si>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</si>
  <si>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</si>
  <si>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</si>
  <si>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</si>
  <si>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</si>
  <si>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</si>
  <si>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</si>
  <si>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</si>
  <si>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</si>
  <si>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</si>
  <si>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</si>
  <si>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</si>
  <si>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</si>
  <si>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</si>
  <si>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</si>
  <si>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</si>
  <si>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</si>
  <si>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</si>
  <si>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</si>
  <si>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</si>
  <si>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</si>
  <si>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</si>
  <si>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</si>
  <si>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</si>
  <si>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</si>
  <si>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</si>
  <si>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</si>
  <si>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</si>
  <si>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</si>
  <si>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</si>
  <si>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</si>
  <si>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</si>
  <si>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</si>
  <si>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</si>
  <si>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</si>
  <si>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</si>
  <si>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</si>
  <si>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</si>
  <si>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</si>
  <si>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</si>
  <si>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</si>
  <si>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</si>
  <si>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</si>
  <si>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</si>
  <si>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</si>
  <si>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</si>
  <si>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</si>
  <si>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</si>
  <si>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</si>
  <si>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</si>
  <si>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</si>
  <si>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</si>
  <si>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</si>
  <si>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</si>
  <si>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</si>
  <si>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</si>
  <si>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</si>
  <si>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</si>
  <si>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</si>
  <si>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</si>
  <si>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</si>
  <si>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</si>
  <si>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</si>
  <si>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</si>
  <si>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</si>
  <si>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</si>
  <si>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</si>
  <si>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</si>
  <si>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</si>
  <si>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</si>
  <si>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</si>
  <si>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</si>
  <si>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</si>
  <si>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</si>
  <si>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</si>
  <si>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</si>
  <si>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</si>
  <si>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</si>
  <si>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</si>
  <si>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</si>
  <si>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</si>
  <si>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</si>
  <si>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</si>
  <si>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</si>
  <si>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</si>
  <si>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</si>
  <si>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</si>
  <si>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</si>
  <si>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</si>
  <si>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</si>
  <si>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</si>
  <si>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</si>
  <si>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</si>
  <si>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</si>
  <si>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</si>
  <si>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</si>
  <si>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</si>
  <si>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</si>
  <si>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</si>
  <si>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</si>
  <si>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</si>
  <si>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</si>
  <si>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</si>
  <si>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</si>
  <si>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</si>
  <si>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</si>
  <si>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</si>
  <si>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</si>
  <si>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</si>
  <si>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</si>
  <si>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</si>
  <si>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</si>
  <si>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</si>
  <si>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</si>
  <si>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</si>
  <si>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</si>
  <si>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</si>
  <si>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</si>
  <si>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</si>
  <si>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</si>
  <si>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</si>
  <si>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</si>
  <si>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</si>
  <si>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</si>
  <si>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</si>
  <si>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</si>
  <si>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</si>
  <si>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</si>
  <si>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</si>
  <si>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</si>
  <si>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</si>
  <si>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</si>
  <si>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</si>
  <si>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</si>
  <si>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</si>
  <si>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</si>
  <si>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</si>
  <si>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</si>
  <si>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</si>
  <si>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</si>
  <si>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</si>
  <si>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</si>
  <si>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</si>
  <si>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</si>
  <si>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</si>
  <si>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</si>
  <si>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</si>
  <si>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</si>
  <si>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</si>
  <si>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</si>
  <si>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</si>
  <si>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</si>
  <si>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</si>
  <si>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</si>
  <si>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</si>
  <si>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</si>
  <si>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</si>
  <si>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</si>
  <si>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</si>
  <si>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</si>
  <si>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</si>
  <si>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</si>
  <si>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</si>
  <si>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</si>
  <si>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</si>
  <si>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</si>
  <si>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</si>
  <si>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</si>
  <si>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</si>
  <si>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</si>
  <si>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</si>
  <si>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</si>
  <si>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</si>
  <si>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</si>
  <si>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</si>
  <si>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</si>
  <si>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</si>
  <si>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</si>
  <si>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</si>
  <si>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</si>
  <si>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</si>
  <si>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</si>
  <si>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</si>
  <si>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</si>
  <si>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</si>
  <si>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</si>
  <si>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</si>
  <si>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</si>
  <si>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</si>
  <si>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</si>
  <si>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</si>
  <si>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</si>
  <si>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</si>
  <si>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</si>
  <si>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</si>
  <si>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</si>
  <si>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</si>
  <si>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</si>
  <si>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</si>
  <si>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</si>
  <si>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</si>
  <si>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</si>
  <si>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</si>
  <si>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</si>
  <si>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</si>
  <si>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</si>
  <si>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</si>
  <si>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</si>
  <si>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</si>
  <si>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</si>
  <si>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</si>
  <si>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</si>
  <si>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</si>
  <si>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</si>
  <si>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</si>
  <si>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</si>
  <si>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</si>
  <si>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</si>
  <si>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</si>
  <si>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</si>
  <si>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</si>
  <si>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</si>
  <si>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</si>
  <si>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</si>
  <si>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</si>
  <si>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</si>
  <si>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</si>
  <si>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</si>
  <si>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</si>
  <si>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</si>
  <si>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</si>
  <si>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</si>
  <si>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</si>
  <si>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</si>
  <si>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</si>
  <si>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</si>
  <si>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</si>
  <si>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</si>
  <si>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</si>
  <si>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</si>
  <si>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</si>
  <si>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</si>
  <si>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</si>
  <si>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</si>
  <si>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</si>
  <si>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</si>
  <si>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</si>
  <si>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</si>
  <si>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</si>
  <si>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</si>
  <si>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</si>
  <si>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</si>
  <si>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</si>
  <si>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</si>
  <si>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</si>
  <si>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</si>
  <si>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</si>
  <si>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</si>
  <si>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</si>
  <si>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</si>
  <si>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</si>
  <si>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</si>
  <si>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</si>
  <si>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</si>
  <si>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</si>
  <si>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</si>
  <si>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</si>
  <si>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</si>
  <si>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</si>
  <si>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</si>
  <si>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</si>
  <si>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</si>
  <si>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</si>
  <si>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</si>
  <si>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</si>
  <si>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</si>
  <si>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</si>
  <si>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</si>
  <si>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</si>
  <si>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</si>
  <si>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</si>
  <si>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</si>
  <si>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</si>
  <si>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</si>
  <si>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</si>
  <si>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</si>
  <si>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</si>
  <si>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</si>
  <si>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</si>
  <si>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</si>
  <si>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</si>
  <si>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</si>
  <si>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</si>
  <si>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</si>
  <si>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</si>
  <si>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</si>
  <si>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</si>
  <si>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</si>
  <si>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</si>
  <si>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</si>
  <si>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</si>
  <si>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</si>
  <si>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</si>
  <si>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</si>
  <si>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</si>
  <si>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</si>
  <si>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</si>
  <si>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</si>
  <si>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</si>
  <si>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</si>
  <si>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</si>
  <si>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</si>
  <si>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</si>
  <si>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</si>
  <si>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</si>
  <si>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</si>
  <si>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</si>
  <si>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</si>
  <si>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</si>
  <si>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</si>
  <si>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</si>
  <si>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</si>
  <si>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</si>
  <si>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</si>
  <si>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</si>
  <si>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</si>
  <si>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</si>
  <si>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</si>
  <si>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</si>
  <si>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</si>
  <si>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</si>
  <si>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</si>
  <si>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</si>
  <si>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</si>
  <si>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</si>
  <si>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</si>
  <si>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</si>
  <si>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</si>
  <si>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</si>
  <si>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</si>
  <si>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</si>
  <si>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</si>
  <si>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</si>
  <si>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</si>
  <si>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</si>
  <si>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</si>
  <si>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</si>
  <si>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</si>
  <si>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</si>
  <si>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</si>
  <si>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</si>
  <si>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</si>
  <si>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</si>
  <si>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</si>
  <si>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</si>
  <si>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</si>
  <si>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</si>
  <si>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</si>
  <si>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</si>
  <si>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</si>
  <si>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</si>
  <si>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</si>
  <si>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</si>
  <si>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</si>
  <si>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</si>
  <si>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</si>
  <si>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</si>
  <si>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</si>
  <si>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</si>
  <si>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</si>
  <si>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</si>
  <si>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</si>
  <si>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</si>
  <si>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</si>
  <si>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</si>
  <si>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</si>
  <si>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</si>
  <si>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</si>
  <si>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</si>
  <si>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</si>
  <si>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</si>
  <si>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</si>
  <si>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</si>
  <si>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</si>
  <si>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</si>
  <si>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</si>
  <si>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</si>
  <si>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</si>
  <si>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</si>
  <si>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</si>
  <si>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</si>
  <si>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</si>
  <si>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</si>
  <si>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</si>
  <si>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</si>
  <si>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</si>
  <si>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</si>
  <si>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</si>
  <si>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</si>
  <si>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</si>
  <si>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</si>
  <si>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</si>
  <si>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</si>
  <si>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</si>
  <si>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</si>
  <si>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</si>
  <si>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</si>
  <si>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</si>
  <si>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</si>
  <si>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</si>
  <si>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</si>
  <si>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</si>
  <si>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</si>
  <si>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</si>
  <si>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</si>
  <si>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</si>
  <si>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</si>
  <si>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</si>
  <si>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</si>
  <si>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</si>
  <si>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</si>
  <si>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</si>
  <si>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</si>
  <si>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</si>
  <si>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</si>
  <si>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</si>
  <si>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</si>
  <si>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</si>
  <si>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</si>
  <si>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</si>
  <si>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</si>
  <si>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</si>
  <si>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</si>
  <si>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</si>
  <si>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</si>
  <si>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</si>
  <si>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</si>
  <si>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</si>
  <si>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</si>
  <si>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</si>
  <si>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</si>
  <si>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</si>
  <si>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</si>
  <si>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</si>
  <si>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</si>
  <si>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</si>
  <si>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</si>
  <si>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</si>
  <si>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</si>
  <si>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</si>
  <si>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</si>
  <si>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</si>
  <si>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</si>
  <si>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</si>
  <si>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</si>
  <si>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</si>
  <si>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</si>
  <si>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</si>
  <si>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</si>
  <si>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</si>
  <si>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</si>
  <si>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</si>
  <si>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</si>
  <si>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</si>
  <si>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</si>
  <si>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</si>
  <si>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</si>
  <si>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</si>
  <si>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</si>
  <si>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</si>
  <si>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</si>
  <si>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</si>
  <si>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</si>
  <si>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</si>
  <si>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</si>
  <si>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</si>
  <si>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</si>
  <si>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</si>
  <si>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</si>
  <si>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</si>
  <si>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</si>
  <si>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</si>
  <si>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</si>
  <si>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</si>
  <si>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</si>
  <si>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</si>
  <si>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</si>
  <si>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</si>
  <si>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</si>
  <si>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</si>
  <si>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</si>
  <si>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</si>
  <si>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</si>
  <si>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</si>
  <si>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</si>
  <si>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</si>
  <si>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</si>
  <si>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</si>
  <si>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</si>
  <si>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</si>
  <si>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</si>
  <si>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</si>
  <si>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</si>
  <si>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</si>
  <si>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</si>
  <si>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</si>
  <si>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</si>
  <si>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</si>
  <si>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</si>
  <si>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</si>
  <si>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</si>
  <si>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</si>
  <si>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</si>
  <si>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</si>
  <si>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</si>
  <si>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</si>
  <si>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</si>
  <si>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</si>
  <si>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</si>
  <si>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</si>
  <si>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</si>
  <si>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</si>
  <si>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</si>
  <si>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</si>
  <si>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</si>
  <si>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</si>
  <si>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</si>
  <si>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</si>
  <si>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</si>
  <si>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</si>
  <si>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</si>
  <si>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</si>
  <si>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</si>
  <si>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</si>
  <si>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</si>
  <si>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</si>
  <si>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</si>
  <si>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</si>
  <si>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</si>
  <si>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</si>
  <si>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</si>
  <si>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</si>
  <si>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</si>
  <si>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</si>
  <si>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</si>
  <si>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</si>
  <si>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</si>
  <si>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</si>
  <si>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</si>
  <si>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</si>
  <si>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</si>
  <si>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</si>
  <si>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</si>
  <si>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</si>
  <si>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</si>
  <si>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</si>
  <si>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</si>
  <si>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</si>
  <si>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</si>
  <si>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</si>
  <si>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</si>
  <si>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</si>
  <si>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</si>
  <si>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</si>
  <si>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</si>
  <si>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</si>
  <si>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</si>
  <si>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</si>
  <si>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</si>
  <si>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</si>
  <si>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</si>
  <si>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</si>
  <si>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</si>
  <si>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</si>
  <si>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</si>
  <si>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</si>
  <si>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</si>
  <si>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</si>
  <si>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</si>
  <si>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</si>
  <si>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</si>
  <si>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</si>
  <si>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</si>
  <si>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</si>
  <si>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</si>
  <si>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</si>
  <si>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</si>
  <si>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</si>
  <si>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</si>
  <si>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</si>
  <si>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</si>
  <si>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</si>
  <si>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</si>
  <si>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</si>
  <si>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</si>
  <si>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</si>
  <si>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</si>
  <si>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</si>
  <si>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</si>
  <si>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</si>
  <si>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</si>
  <si>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</si>
  <si>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</si>
  <si>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</si>
  <si>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</si>
  <si>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</si>
  <si>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</si>
  <si>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</si>
  <si>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</si>
  <si>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</si>
  <si>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</si>
  <si>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</si>
  <si>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</si>
  <si>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</si>
  <si>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</si>
  <si>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</si>
  <si>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</si>
  <si>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</si>
  <si>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</si>
  <si>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</si>
  <si>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</si>
  <si>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</si>
  <si>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</si>
  <si>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</si>
  <si>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</si>
  <si>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</si>
  <si>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</si>
  <si>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</si>
  <si>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</si>
  <si>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</si>
  <si>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</si>
  <si>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</si>
  <si>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</si>
  <si>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</si>
  <si>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</si>
  <si>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</si>
  <si>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</si>
  <si>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</si>
  <si>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</si>
  <si>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</si>
  <si>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</si>
  <si>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</si>
  <si>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</si>
  <si>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</si>
  <si>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</si>
  <si>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</si>
  <si>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</si>
  <si>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</si>
  <si>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</si>
  <si>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</si>
  <si>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</si>
  <si>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</si>
  <si>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</si>
  <si>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</si>
  <si>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</si>
  <si>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</si>
  <si>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</si>
  <si>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</si>
  <si>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</si>
  <si>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</si>
  <si>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</si>
  <si>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</si>
  <si>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</si>
  <si>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</si>
  <si>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</si>
  <si>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</si>
  <si>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</si>
  <si>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</si>
  <si>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</si>
  <si>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</si>
  <si>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</si>
  <si>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</si>
  <si>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</si>
  <si>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</si>
  <si>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</si>
  <si>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</si>
  <si>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</si>
  <si>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</si>
  <si>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</si>
  <si>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</si>
  <si>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</si>
  <si>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</si>
  <si>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</si>
  <si>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</si>
  <si>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</si>
  <si>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</si>
  <si>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</si>
  <si>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</si>
  <si>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</si>
  <si>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</si>
  <si>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</si>
  <si>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</si>
  <si>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</si>
  <si>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</si>
  <si>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</si>
  <si>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</si>
  <si>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</si>
  <si>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</si>
  <si>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</si>
  <si>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</si>
  <si>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</si>
  <si>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</si>
  <si>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</si>
  <si>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</si>
  <si>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</si>
  <si>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</si>
  <si>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</si>
  <si>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</si>
  <si>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</si>
  <si>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</si>
  <si>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</si>
  <si>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</si>
  <si>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</si>
  <si>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</si>
  <si>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</si>
  <si>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</si>
  <si>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</si>
  <si>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</si>
  <si>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</si>
  <si>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</si>
  <si>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</si>
  <si>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</si>
  <si>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</si>
  <si>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</si>
  <si>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</si>
  <si>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</si>
  <si>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</si>
  <si>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</si>
  <si>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</si>
  <si>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</si>
  <si>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</si>
  <si>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</si>
  <si>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</si>
  <si>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</si>
  <si>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</si>
  <si>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</si>
  <si>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</si>
  <si>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</si>
  <si>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</si>
  <si>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</si>
  <si>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</si>
  <si>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</si>
  <si>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</si>
  <si>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</si>
  <si>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</si>
  <si>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</si>
  <si>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</si>
  <si>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</si>
  <si>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</si>
  <si>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</si>
  <si>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</si>
  <si>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</si>
  <si>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</si>
  <si>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</si>
  <si>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</si>
  <si>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</si>
  <si>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</si>
  <si>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</si>
  <si>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</si>
  <si>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</si>
  <si>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</si>
  <si>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</si>
  <si>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</si>
  <si>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</si>
  <si>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</si>
  <si>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</si>
  <si>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</si>
  <si>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</si>
  <si>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</si>
  <si>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</si>
  <si>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</si>
  <si>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</si>
  <si>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</si>
  <si>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</si>
  <si>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</si>
  <si>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</si>
  <si>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</si>
  <si>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</si>
  <si>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</si>
  <si>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</si>
  <si>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</si>
  <si>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</si>
  <si>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</si>
  <si>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</si>
  <si>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</si>
  <si>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</si>
  <si>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</si>
  <si>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</si>
  <si>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</si>
  <si>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</si>
  <si>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</si>
  <si>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</si>
  <si>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</si>
  <si>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</si>
  <si>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</si>
  <si>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</si>
  <si>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</si>
  <si>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</si>
  <si>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</si>
  <si>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</si>
  <si>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</si>
  <si>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</si>
  <si>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</si>
  <si>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</si>
  <si>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</si>
  <si>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</si>
  <si>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</si>
  <si>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</si>
  <si>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</si>
  <si>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</si>
  <si>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</si>
  <si>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</si>
  <si>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</si>
  <si>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</si>
  <si>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</si>
  <si>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</si>
  <si>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</si>
  <si>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</si>
  <si>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</si>
  <si>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</si>
  <si>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</si>
  <si>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</si>
  <si>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</si>
  <si>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</si>
  <si>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</si>
  <si>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</si>
  <si>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</si>
  <si>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</si>
  <si>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</si>
  <si>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</si>
  <si>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</si>
  <si>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</si>
  <si>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</si>
  <si>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</si>
  <si>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</si>
  <si>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</si>
  <si>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</si>
  <si>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</si>
  <si>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</si>
  <si>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</si>
  <si>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</si>
  <si>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</si>
  <si>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</si>
  <si>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</si>
  <si>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</si>
  <si>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</si>
  <si>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</si>
  <si>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</si>
  <si>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</si>
  <si>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</si>
  <si>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</si>
  <si>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</si>
  <si>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</si>
  <si>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</si>
  <si>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</si>
  <si>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</si>
  <si>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</si>
  <si>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</si>
  <si>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</si>
  <si>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</si>
  <si>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</si>
  <si>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</si>
  <si>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</si>
  <si>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</si>
  <si>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</si>
  <si>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</si>
  <si>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</si>
  <si>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</si>
  <si>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</si>
  <si>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</si>
  <si>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</si>
  <si>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</si>
  <si>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</si>
  <si>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</si>
  <si>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</si>
  <si>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</si>
  <si>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</si>
  <si>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</si>
  <si>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</si>
  <si>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</si>
  <si>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</si>
  <si>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</si>
  <si>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</si>
  <si>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</si>
  <si>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</si>
  <si>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</si>
  <si>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</si>
  <si>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</si>
  <si>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</si>
  <si>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</si>
  <si>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</si>
  <si>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</si>
  <si>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</si>
  <si>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</si>
  <si>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</si>
  <si>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</si>
  <si>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</si>
  <si>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</si>
  <si>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</si>
  <si>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</si>
  <si>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</si>
  <si>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</si>
  <si>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</si>
  <si>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</si>
  <si>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</si>
  <si>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</si>
  <si>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</si>
  <si>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</si>
  <si>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</si>
  <si>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</si>
  <si>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</si>
  <si>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</si>
  <si>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</si>
  <si>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</si>
  <si>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</si>
  <si>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</si>
  <si>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</si>
  <si>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</si>
  <si>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</si>
  <si>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</si>
  <si>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</si>
  <si>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</si>
  <si>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</si>
  <si>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</si>
  <si>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</si>
  <si>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</si>
  <si>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</si>
  <si>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</si>
  <si>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</si>
  <si>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</si>
  <si>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</si>
  <si>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</si>
  <si>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</si>
  <si>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</si>
  <si>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</si>
  <si>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</si>
  <si>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</si>
  <si>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</si>
  <si>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</si>
  <si>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</si>
  <si>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</si>
  <si>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</si>
  <si>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</si>
  <si>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</si>
  <si>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</si>
  <si>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</si>
  <si>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</si>
  <si>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</si>
  <si>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</si>
  <si>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</si>
  <si>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</si>
  <si>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</si>
  <si>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</si>
  <si>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</si>
  <si>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</si>
  <si>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</si>
  <si>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</si>
  <si>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</si>
  <si>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</si>
  <si>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</si>
  <si>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</si>
  <si>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</si>
  <si>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</si>
  <si>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</si>
  <si>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</si>
  <si>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</si>
  <si>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</si>
  <si>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</si>
  <si>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</si>
  <si>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</si>
  <si>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</si>
  <si>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</si>
  <si>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</si>
  <si>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</si>
  <si>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</si>
  <si>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</si>
  <si>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</si>
  <si>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</si>
  <si>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</si>
  <si>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</si>
  <si>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</si>
  <si>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</si>
  <si>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</si>
  <si>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</si>
  <si>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</si>
  <si>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</si>
  <si>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</si>
  <si>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</si>
  <si>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</si>
  <si>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</si>
  <si>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</si>
  <si>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</si>
  <si>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</si>
  <si>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</si>
  <si>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</si>
  <si>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</si>
  <si>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</si>
  <si>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</si>
  <si>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</si>
  <si>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</si>
  <si>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</si>
  <si>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</si>
  <si>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</si>
  <si>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</si>
  <si>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</si>
  <si>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</si>
  <si>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</si>
  <si>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</si>
  <si>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</si>
  <si>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</si>
  <si>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</si>
  <si>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</si>
  <si>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</si>
  <si>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</si>
  <si>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</si>
  <si>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</si>
  <si>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</si>
  <si>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</si>
  <si>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</si>
  <si>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</si>
  <si>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</si>
  <si>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</si>
  <si>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</si>
  <si>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</si>
  <si>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</si>
  <si>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</si>
  <si>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</si>
  <si>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</si>
  <si>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</si>
  <si>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</si>
  <si>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</si>
  <si>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</si>
  <si>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</si>
  <si>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</si>
  <si>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</si>
  <si>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</si>
  <si>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</si>
  <si>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</si>
  <si>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</si>
  <si>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</si>
  <si>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</si>
  <si>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</si>
  <si>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</si>
  <si>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</si>
  <si>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</si>
  <si>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</si>
  <si>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</si>
  <si>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</si>
  <si>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</si>
  <si>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</si>
  <si>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</si>
  <si>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</si>
  <si>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</si>
  <si>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</si>
  <si>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</si>
  <si>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</si>
  <si>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</si>
  <si>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</si>
  <si>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</si>
  <si>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</si>
  <si>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</si>
  <si>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</si>
  <si>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</si>
  <si>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</si>
  <si>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</si>
  <si>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</si>
  <si>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</si>
  <si>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</si>
  <si>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</si>
  <si>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</si>
  <si>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</si>
  <si>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</si>
  <si>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</si>
  <si>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</si>
  <si>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</si>
  <si>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</si>
  <si>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</si>
  <si>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</si>
  <si>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</si>
  <si>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</si>
  <si>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</si>
  <si>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</si>
  <si>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</si>
  <si>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</si>
  <si>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</si>
  <si>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</si>
  <si>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</si>
  <si>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</si>
  <si>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</si>
  <si>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</si>
  <si>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</si>
  <si>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</si>
  <si>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</si>
  <si>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</si>
  <si>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</si>
  <si>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</si>
  <si>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</si>
  <si>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</si>
  <si>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</si>
  <si>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</si>
  <si>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</si>
  <si>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</si>
  <si>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</si>
  <si>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</si>
  <si>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</si>
  <si>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</si>
  <si>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</si>
  <si>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</si>
  <si>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</si>
  <si>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</si>
  <si>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</si>
  <si>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</si>
  <si>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</si>
  <si>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</si>
  <si>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</si>
  <si>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</si>
  <si>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</si>
  <si>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</si>
  <si>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</si>
  <si>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</si>
  <si>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</si>
  <si>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</si>
  <si>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</si>
  <si>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</si>
  <si>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</si>
  <si>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</si>
  <si>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</si>
  <si>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</si>
  <si>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</si>
  <si>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</si>
  <si>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</si>
  <si>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</si>
  <si>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</si>
  <si>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</si>
  <si>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</si>
  <si>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</si>
  <si>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</si>
  <si>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</si>
  <si>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</si>
  <si>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</si>
  <si>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</si>
  <si>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</si>
  <si>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</si>
  <si>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</si>
  <si>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</si>
  <si>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</si>
  <si>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</si>
  <si>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</si>
  <si>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</si>
  <si>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</si>
  <si>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</si>
  <si>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</si>
  <si>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</si>
  <si>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</si>
  <si>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</si>
  <si>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</si>
  <si>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</si>
  <si>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</si>
  <si>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</si>
  <si>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</si>
  <si>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</si>
  <si>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</si>
  <si>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</si>
  <si>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</si>
  <si>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</si>
  <si>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</si>
  <si>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</si>
  <si>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</si>
  <si>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</si>
  <si>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</si>
  <si>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</si>
  <si>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</si>
  <si>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</si>
  <si>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</si>
  <si>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</si>
  <si>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</si>
  <si>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</si>
  <si>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</si>
  <si>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</si>
  <si>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</si>
  <si>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</si>
  <si>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</si>
  <si>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</si>
  <si>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</si>
  <si>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</si>
  <si>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</si>
  <si>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</si>
  <si>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</si>
  <si>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</si>
  <si>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</si>
  <si>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</si>
  <si>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</si>
  <si>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</si>
  <si>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</si>
  <si>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</si>
  <si>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</si>
  <si>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</si>
  <si>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</si>
  <si>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</si>
  <si>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</si>
  <si>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</si>
  <si>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</si>
  <si>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</si>
  <si>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</si>
  <si>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</si>
  <si>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</si>
  <si>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</si>
  <si>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</si>
  <si>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</si>
  <si>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</si>
  <si>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</si>
  <si>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</si>
  <si>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</si>
  <si>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</si>
  <si>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</si>
  <si>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</si>
  <si>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</si>
  <si>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</si>
  <si>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</si>
  <si>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</si>
  <si>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</si>
  <si>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</si>
  <si>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</si>
  <si>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</si>
  <si>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</si>
  <si>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</si>
  <si>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</si>
  <si>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</si>
  <si>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</si>
  <si>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</si>
  <si>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</si>
  <si>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</si>
  <si>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</si>
  <si>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</si>
  <si>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</si>
  <si>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</si>
  <si>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</si>
  <si>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</si>
  <si>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</si>
  <si>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</si>
  <si>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</si>
  <si>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</si>
  <si>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</si>
  <si>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</si>
  <si>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</si>
  <si>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</si>
  <si>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</si>
  <si>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</si>
  <si>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</si>
  <si>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</si>
  <si>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</si>
  <si>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</si>
  <si>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</si>
  <si>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</si>
  <si>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</si>
  <si>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</si>
  <si>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</si>
  <si>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</si>
  <si>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</si>
  <si>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</si>
  <si>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</si>
  <si>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</si>
  <si>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</si>
  <si>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</si>
  <si>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</si>
  <si>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</si>
  <si>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</si>
  <si>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</si>
  <si>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</si>
  <si>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</si>
  <si>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</si>
  <si>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</si>
  <si>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</si>
  <si>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</si>
  <si>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</si>
  <si>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</si>
  <si>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</si>
  <si>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</si>
  <si>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</si>
  <si>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</si>
  <si>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</si>
  <si>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</si>
  <si>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</si>
  <si>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</si>
  <si>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</si>
  <si>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</si>
  <si>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</si>
  <si>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</si>
  <si>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</si>
  <si>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</si>
  <si>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</si>
  <si>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</si>
  <si>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</si>
  <si>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</si>
  <si>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</si>
  <si>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</si>
  <si>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</si>
  <si>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</si>
  <si>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</si>
  <si>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</si>
  <si>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</si>
  <si>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</si>
  <si>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</si>
  <si>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</si>
  <si>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</si>
  <si>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</si>
  <si>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</si>
  <si>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</si>
  <si>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</si>
  <si>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</si>
  <si>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</si>
  <si>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</si>
  <si>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</si>
  <si>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</si>
  <si>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</si>
  <si>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</si>
  <si>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</si>
  <si>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</si>
  <si>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</si>
  <si>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</si>
  <si>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</si>
  <si>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</si>
  <si>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</si>
  <si>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</si>
  <si>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</si>
  <si>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</si>
  <si>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</si>
  <si>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</si>
  <si>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</si>
  <si>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</si>
  <si>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</si>
  <si>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</si>
  <si>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</si>
  <si>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</si>
  <si>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</si>
  <si>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</si>
  <si>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</si>
  <si>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</si>
  <si>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</si>
  <si>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</si>
  <si>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</si>
  <si>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</si>
  <si>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</si>
  <si>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</si>
  <si>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</si>
  <si>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</si>
  <si>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</si>
  <si>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</si>
  <si>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</si>
  <si>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</si>
  <si>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</si>
  <si>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</si>
  <si>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</si>
  <si>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</si>
  <si>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</si>
  <si>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</si>
  <si>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</si>
  <si>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</si>
  <si>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</si>
  <si>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</si>
  <si>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</si>
  <si>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</si>
  <si>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</si>
  <si>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</si>
  <si>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</si>
  <si>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</si>
  <si>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</si>
  <si>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</si>
  <si>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</si>
  <si>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</si>
  <si>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</si>
  <si>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</si>
  <si>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</si>
  <si>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</si>
  <si>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</si>
  <si>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</si>
  <si>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</si>
  <si>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</si>
  <si>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</si>
  <si>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</si>
  <si>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</si>
  <si>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</si>
  <si>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</si>
  <si>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</si>
  <si>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</si>
  <si>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</si>
  <si>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</si>
  <si>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</si>
  <si>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</si>
  <si>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</si>
  <si>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</si>
  <si>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</si>
  <si>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</si>
  <si>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</si>
  <si>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</si>
  <si>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</si>
  <si>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</si>
  <si>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</si>
  <si>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</si>
  <si>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</si>
  <si>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</si>
  <si>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</si>
  <si>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</si>
  <si>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</si>
  <si>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</si>
  <si>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</si>
  <si>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</si>
  <si>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</si>
  <si>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</si>
  <si>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</si>
  <si>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</si>
  <si>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</si>
  <si>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</si>
  <si>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</si>
  <si>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</si>
  <si>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</si>
  <si>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</si>
  <si>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</si>
  <si>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</si>
  <si>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</si>
  <si>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</si>
  <si>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</si>
  <si>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</si>
  <si>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</si>
  <si>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</si>
  <si>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</si>
  <si>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</si>
  <si>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</si>
  <si>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</si>
  <si>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</si>
  <si>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</si>
  <si>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</si>
  <si>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</si>
  <si>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</si>
  <si>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</si>
  <si>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</si>
  <si>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</si>
  <si>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</si>
  <si>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</si>
  <si>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</si>
  <si>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</si>
  <si>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</si>
  <si>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</si>
  <si>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</si>
  <si>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</si>
  <si>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</si>
  <si>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</si>
  <si>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</si>
  <si>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</si>
  <si>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</si>
  <si>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</si>
  <si>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</si>
  <si>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</si>
  <si>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</si>
  <si>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</si>
  <si>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</si>
  <si>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</si>
  <si>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</si>
  <si>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</si>
  <si>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</si>
  <si>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</si>
  <si>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</si>
  <si>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</si>
  <si>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</si>
  <si>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</si>
  <si>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</si>
  <si>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</si>
  <si>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</si>
  <si>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</si>
  <si>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</si>
  <si>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</si>
  <si>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</si>
  <si>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</si>
  <si>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</si>
  <si>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</si>
  <si>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</si>
  <si>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</si>
  <si>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</si>
  <si>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</si>
  <si>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</si>
  <si>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</si>
  <si>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</si>
  <si>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</si>
  <si>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</si>
  <si>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</si>
  <si>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</si>
  <si>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</si>
  <si>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</si>
  <si>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</si>
  <si>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</si>
  <si>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</si>
  <si>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</si>
  <si>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</si>
  <si>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</si>
  <si>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</si>
  <si>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</si>
  <si>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</si>
  <si>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</si>
  <si>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</si>
  <si>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</si>
  <si>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</si>
  <si>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</si>
  <si>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</si>
  <si>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</si>
  <si>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</si>
  <si>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</si>
  <si>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</si>
  <si>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</si>
  <si>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</si>
  <si>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</si>
  <si>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</si>
  <si>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</si>
  <si>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</si>
  <si>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</si>
  <si>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</si>
  <si>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</si>
  <si>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</si>
  <si>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</si>
  <si>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</si>
  <si>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</si>
  <si>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</si>
  <si>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</si>
  <si>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</si>
  <si>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</si>
  <si>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</si>
  <si>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</si>
  <si>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</si>
  <si>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</si>
  <si>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</si>
  <si>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</si>
  <si>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</si>
  <si>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</si>
  <si>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</si>
  <si>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</si>
  <si>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</si>
  <si>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</si>
  <si>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</si>
  <si>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</si>
  <si>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</si>
  <si>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</si>
  <si>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</si>
  <si>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</si>
  <si>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</si>
  <si>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</si>
  <si>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</si>
  <si>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</si>
  <si>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</si>
  <si>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</si>
  <si>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</si>
  <si>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</si>
  <si>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</si>
  <si>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</si>
  <si>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</si>
  <si>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</si>
  <si>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</si>
  <si>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</si>
  <si>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</si>
  <si>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</si>
  <si>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</si>
  <si>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</si>
  <si>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</si>
  <si>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</si>
  <si>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</si>
  <si>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</si>
  <si>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</si>
  <si>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</si>
  <si>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</si>
  <si>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</si>
  <si>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</si>
  <si>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</si>
  <si>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</si>
  <si>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</si>
  <si>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</si>
  <si>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</si>
  <si>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</si>
  <si>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</si>
  <si>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</si>
  <si>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</si>
  <si>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</si>
  <si>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</si>
  <si>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</si>
  <si>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</si>
  <si>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</si>
  <si>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</si>
  <si>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</si>
  <si>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</si>
  <si>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</si>
  <si>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</si>
  <si>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</si>
  <si>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</si>
  <si>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</si>
  <si>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</si>
  <si>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</si>
  <si>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</si>
  <si>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</si>
  <si>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</si>
  <si>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</si>
  <si>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</si>
  <si>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</si>
  <si>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</si>
  <si>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</si>
  <si>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</si>
  <si>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</si>
  <si>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</si>
  <si>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</si>
  <si>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</si>
  <si>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</si>
  <si>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</si>
  <si>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</si>
  <si>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</si>
  <si>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</si>
  <si>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</si>
  <si>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</si>
  <si>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</si>
  <si>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</si>
  <si>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</si>
  <si>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</si>
  <si>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</si>
  <si>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</si>
  <si>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</si>
  <si>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</si>
  <si>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</si>
  <si>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</si>
  <si>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</si>
  <si>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</si>
  <si>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</si>
  <si>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</si>
  <si>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</si>
  <si>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</si>
  <si>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</si>
  <si>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</si>
  <si>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</si>
  <si>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</si>
  <si>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</si>
  <si>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</si>
  <si>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</si>
  <si>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</si>
  <si>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</si>
  <si>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</si>
  <si>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</si>
  <si>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</si>
  <si>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</si>
  <si>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</si>
  <si>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</si>
  <si>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</si>
  <si>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</si>
  <si>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</si>
  <si>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</si>
  <si>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</si>
  <si>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</si>
  <si>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</si>
  <si>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</si>
  <si>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</si>
  <si>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</si>
  <si>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</si>
  <si>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</si>
  <si>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</si>
  <si>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</si>
  <si>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</si>
  <si>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</si>
  <si>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</si>
  <si>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</si>
  <si>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</si>
  <si>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</si>
  <si>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</si>
  <si>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</si>
  <si>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</si>
  <si>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</si>
  <si>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</si>
  <si>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</si>
  <si>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</si>
  <si>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</si>
  <si>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</si>
  <si>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</si>
  <si>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</si>
  <si>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</si>
  <si>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</si>
  <si>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</si>
  <si>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</si>
  <si>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</si>
  <si>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</si>
  <si>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</si>
  <si>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</si>
  <si>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</si>
  <si>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</si>
  <si>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</si>
  <si>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</si>
  <si>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</si>
  <si>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</si>
  <si>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</si>
  <si>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</si>
  <si>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</si>
  <si>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</si>
  <si>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</si>
  <si>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</si>
  <si>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</si>
  <si>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</si>
  <si>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</si>
  <si>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</si>
  <si>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</si>
  <si>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</si>
  <si>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</si>
  <si>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</si>
  <si>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</si>
  <si>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</si>
  <si>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</si>
  <si>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</si>
  <si>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</si>
  <si>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</si>
  <si>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</si>
  <si>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</si>
  <si>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</si>
  <si>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</si>
  <si>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</si>
  <si>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</si>
  <si>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</si>
  <si>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</si>
  <si>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</si>
  <si>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</si>
  <si>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</si>
  <si>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</si>
  <si>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</si>
  <si>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</si>
  <si>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</si>
  <si>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</si>
  <si>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</si>
  <si>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</si>
  <si>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</si>
  <si>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</si>
  <si>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</si>
  <si>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</si>
  <si>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</si>
  <si>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</si>
  <si>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</si>
  <si>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</si>
  <si>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</si>
  <si>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</si>
  <si>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</si>
  <si>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</si>
  <si>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</si>
  <si>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</si>
  <si>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</si>
  <si>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</si>
  <si>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</si>
  <si>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</si>
  <si>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</si>
  <si>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</si>
  <si>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</si>
  <si>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</si>
  <si>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</si>
  <si>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</si>
  <si>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</si>
  <si>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</si>
  <si>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</si>
  <si>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</si>
  <si>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</si>
  <si>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</si>
  <si>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</si>
  <si>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</si>
  <si>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</si>
  <si>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</si>
  <si>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</si>
  <si>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</si>
  <si>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</si>
  <si>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</si>
  <si>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</si>
  <si>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</si>
  <si>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</si>
  <si>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</si>
  <si>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</si>
  <si>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</si>
  <si>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</si>
  <si>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</si>
  <si>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</si>
  <si>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</si>
  <si>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</si>
  <si>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</si>
  <si>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Jitka Svobodová</t>
  </si>
  <si>
    <t>koridor vysokorychlostní trati</t>
  </si>
  <si>
    <t>ÚAP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</si>
</sst>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opLeftCell="A142" zoomScale="85" zoomScaleNormal="85" zoomScaleSheetLayoutView="70" workbookViewId="0">
      <selection activeCell="G49" sqref="G49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411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12370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ht="15" x14ac:dyDescent="0.25">
      <c r="A7" s="317"/>
      <c r="B7" s="321"/>
      <c r="C7" s="450" t="s">
        <v>13483</v>
      </c>
      <c r="D7" s="451"/>
      <c r="E7" s="451"/>
      <c r="F7" s="437">
        <v>2017</v>
      </c>
      <c r="G7" s="438"/>
      <c r="H7" s="318"/>
    </row>
    <row r="8" spans="1:9" s="160" customFormat="1" ht="5.4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651362</v>
      </c>
      <c r="F12" s="344" t="s">
        <v>13406</v>
      </c>
      <c r="G12" s="364" t="s">
        <v>12370</v>
      </c>
      <c r="H12" s="313"/>
    </row>
    <row r="13" spans="1:9" x14ac:dyDescent="0.3">
      <c r="B13" s="314"/>
      <c r="C13" s="343" t="s">
        <v>13472</v>
      </c>
      <c r="D13" s="342"/>
      <c r="E13" s="362">
        <v>534099</v>
      </c>
      <c r="F13" s="341" t="s">
        <v>13471</v>
      </c>
      <c r="G13" s="365" t="s">
        <v>8266</v>
      </c>
      <c r="H13" s="313"/>
    </row>
    <row r="14" spans="1:9" x14ac:dyDescent="0.3">
      <c r="B14" s="314"/>
      <c r="C14" s="340" t="s">
        <v>13470</v>
      </c>
      <c r="D14" s="339"/>
      <c r="E14" s="363">
        <v>2112</v>
      </c>
      <c r="F14" s="338" t="s">
        <v>13469</v>
      </c>
      <c r="G14" s="366" t="s">
        <v>411</v>
      </c>
      <c r="H14" s="313"/>
    </row>
    <row r="15" spans="1:9" ht="15" x14ac:dyDescent="0.25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/>
      <c r="H22" s="313"/>
    </row>
    <row r="23" spans="2:8" ht="13.95" customHeight="1" x14ac:dyDescent="0.3">
      <c r="B23" s="314"/>
      <c r="C23" s="420" t="s">
        <v>13450</v>
      </c>
      <c r="D23" s="421"/>
      <c r="E23" s="404"/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25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613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222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5.4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0.5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0.5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5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3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123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175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79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4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86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 t="s">
        <v>13513</v>
      </c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 t="s">
        <v>13514</v>
      </c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tabSelected="1"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G5" sqref="G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Zdeslavice u Chlístovic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31.126666666666669</v>
      </c>
      <c r="K7" s="131"/>
      <c r="L7" s="132"/>
      <c r="M7" s="133"/>
      <c r="N7" s="475">
        <f>SUM(O14:O85)</f>
        <v>2.2799999999999998</v>
      </c>
      <c r="O7" s="476"/>
      <c r="P7" s="475">
        <f>SUM(Q14:Q85)</f>
        <v>2.0933333333333337</v>
      </c>
      <c r="Q7" s="476"/>
      <c r="R7" s="479">
        <f>SUM(S14:S85)</f>
        <v>2.1840000000000002</v>
      </c>
      <c r="S7" s="476"/>
      <c r="T7" s="475">
        <f>SUM(U14:U85)</f>
        <v>5.0280000000000005</v>
      </c>
      <c r="U7" s="476"/>
      <c r="V7" s="479">
        <f>SUM(W14:W85)</f>
        <v>1.6800000000000002</v>
      </c>
      <c r="W7" s="476"/>
      <c r="X7" s="475">
        <f>SUM(Y14:Y85)</f>
        <v>3.9800000000000004</v>
      </c>
      <c r="Y7" s="476"/>
      <c r="Z7" s="475">
        <f>SUM(AA14:AA85)</f>
        <v>3.3600000000000008</v>
      </c>
      <c r="AA7" s="476"/>
      <c r="AB7" s="475">
        <f>SUM(AC14:AC85)</f>
        <v>9.4263333333333339</v>
      </c>
      <c r="AC7" s="476"/>
      <c r="AD7" s="475">
        <f>SUM(AE14:AE85)</f>
        <v>0.98999999999999988</v>
      </c>
      <c r="AE7" s="476"/>
      <c r="AF7" s="475">
        <f>SUM(AG10:AG85)</f>
        <v>0.10500000000000001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25">
      <c r="L9" s="94"/>
      <c r="M9" s="95">
        <v>18.8</v>
      </c>
      <c r="Y9" s="152"/>
    </row>
    <row r="10" spans="1:35" ht="14.4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21.66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ht="1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ht="1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ht="1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ht="1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ht="1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ht="1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ht="1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ht="1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ht="1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ht="1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ht="1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ht="1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ht="1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ht="1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ht="1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ht="1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ht="1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ht="1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ht="1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ht="1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ht="1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ht="1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ht="1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ht="1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ht="1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9.4666666666666686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ht="1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ht="1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ht="1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activeCell="H10" sqref="H10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ht="15" x14ac:dyDescent="0.25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ht="15" x14ac:dyDescent="0.25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ht="15" x14ac:dyDescent="0.25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ht="15" x14ac:dyDescent="0.25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ht="15" x14ac:dyDescent="0.25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ht="15" x14ac:dyDescent="0.25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15" zoomScaleNormal="100" workbookViewId="0">
      <selection activeCell="E32" sqref="E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ht="15" x14ac:dyDescent="0.25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ht="15" x14ac:dyDescent="0.25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ht="15" x14ac:dyDescent="0.25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ht="15" x14ac:dyDescent="0.25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ht="15" x14ac:dyDescent="0.25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ht="15" x14ac:dyDescent="0.25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3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B1" zoomScaleNormal="100" workbookViewId="0">
      <pane ySplit="2" topLeftCell="A5545" activePane="bottomLeft" state="frozen"/>
      <selection activeCell="D48" sqref="D48"/>
      <selection pane="bottomLeft" activeCell="B5559" sqref="A5559:XFD5559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dcmitype/"/>
    <ds:schemaRef ds:uri="http://schemas.microsoft.com/office/2006/documentManagement/types"/>
    <ds:schemaRef ds:uri="c41dff50-6f42-4cd5-b28b-79fbb482a360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http://schemas.microsoft.com/office/infopath/2007/PartnerControl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Svobodová Jitka Ing.</cp:lastModifiedBy>
  <cp:lastPrinted>2017-03-08T12:51:05Z</cp:lastPrinted>
  <dcterms:created xsi:type="dcterms:W3CDTF">2016-03-16T10:01:33Z</dcterms:created>
  <dcterms:modified xsi:type="dcterms:W3CDTF">2017-07-21T09:30:11Z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