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usovskyj\Documents\2017_VR_MStrana_Opolany_Velenice\Velenice\Zadávací podklady\"/>
    </mc:Choice>
  </mc:AlternateContent>
  <bookViews>
    <workbookView xWindow="0" yWindow="0" windowWidth="20160" windowHeight="825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<sst xmlns="http://schemas.openxmlformats.org/spreadsheetml/2006/main" count="118830" uniqueCount="13530">
  <si>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</si>
  <si>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</si>
  <si>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</si>
  <si>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</si>
  <si>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</si>
  <si>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</si>
  <si>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</si>
  <si>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</si>
  <si>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</si>
  <si>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</si>
  <si>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</si>
  <si>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</si>
  <si>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</si>
  <si>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</si>
  <si>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</si>
  <si>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</si>
  <si>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</si>
  <si>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</si>
  <si>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</si>
  <si>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</si>
  <si>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</si>
  <si>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</si>
  <si>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</si>
  <si>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</si>
  <si>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</si>
  <si>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</si>
  <si>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</si>
  <si>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</si>
  <si>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</si>
  <si>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</si>
  <si>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</si>
  <si>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</si>
  <si>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</si>
  <si>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</si>
  <si>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</si>
  <si>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</si>
  <si>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</si>
  <si>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</si>
  <si>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</si>
  <si>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</si>
  <si>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</si>
  <si>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</si>
  <si>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</si>
  <si>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</si>
  <si>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</si>
  <si>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</si>
  <si>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</si>
  <si>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</si>
  <si>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</si>
  <si>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</si>
  <si>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</si>
  <si>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</si>
  <si>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</si>
  <si>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</si>
  <si>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</si>
  <si>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</si>
  <si>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</si>
  <si>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</si>
  <si>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</si>
  <si>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</si>
  <si>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</si>
  <si>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</si>
  <si>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</si>
  <si>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</si>
  <si>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</si>
  <si>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</si>
  <si>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</si>
  <si>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</si>
  <si>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</si>
  <si>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</si>
  <si>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</si>
  <si>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</si>
  <si>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</si>
  <si>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</si>
  <si>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</si>
  <si>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</si>
  <si>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</si>
  <si>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</si>
  <si>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</si>
  <si>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</si>
  <si>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</si>
  <si>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</si>
  <si>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</si>
  <si>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</si>
  <si>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</si>
  <si>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</si>
  <si>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</si>
  <si>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</si>
  <si>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</si>
  <si>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</si>
  <si>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</si>
  <si>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</si>
  <si>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</si>
  <si>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</si>
  <si>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</si>
  <si>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</si>
  <si>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</si>
  <si>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</si>
  <si>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</si>
  <si>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</si>
  <si>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</si>
  <si>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</si>
  <si>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</si>
  <si>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</si>
  <si>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</si>
  <si>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</si>
  <si>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</si>
  <si>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</si>
  <si>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</si>
  <si>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</si>
  <si>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</si>
  <si>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</si>
  <si>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</si>
  <si>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</si>
  <si>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</si>
  <si>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</si>
  <si>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</si>
  <si>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</si>
  <si>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</si>
  <si>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</si>
  <si>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</si>
  <si>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</si>
  <si>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</si>
  <si>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</si>
  <si>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</si>
  <si>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</si>
  <si>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</si>
  <si>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</si>
  <si>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</si>
  <si>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</si>
  <si>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</si>
  <si>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</si>
  <si>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</si>
  <si>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</si>
  <si>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</si>
  <si>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</si>
  <si>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</si>
  <si>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</si>
  <si>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</si>
  <si>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</si>
  <si>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</si>
  <si>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</si>
  <si>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</si>
  <si>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</si>
  <si>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</si>
  <si>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</si>
  <si>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</si>
  <si>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</si>
  <si>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</si>
  <si>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</si>
  <si>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</si>
  <si>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</si>
  <si>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</si>
  <si>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</si>
  <si>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</si>
  <si>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</si>
  <si>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</si>
  <si>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</si>
  <si>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</si>
  <si>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</si>
  <si>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</si>
  <si>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</si>
  <si>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</si>
  <si>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</si>
  <si>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</si>
  <si>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</si>
  <si>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</si>
  <si>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</si>
  <si>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</si>
  <si>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</si>
  <si>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</si>
  <si>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</si>
  <si>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</si>
  <si>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</si>
  <si>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</si>
  <si>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</si>
  <si>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</si>
  <si>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</si>
  <si>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</si>
  <si>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</si>
  <si>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</si>
  <si>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</si>
  <si>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</si>
  <si>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</si>
  <si>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</si>
  <si>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</si>
  <si>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</si>
  <si>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</si>
  <si>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</si>
  <si>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</si>
  <si>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</si>
  <si>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</si>
  <si>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</si>
  <si>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</si>
  <si>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</si>
  <si>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</si>
  <si>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</si>
  <si>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</si>
  <si>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</si>
  <si>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</si>
  <si>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</si>
  <si>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</si>
  <si>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</si>
  <si>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</si>
  <si>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</si>
  <si>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</si>
  <si>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</si>
  <si>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</si>
  <si>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</si>
  <si>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</si>
  <si>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</si>
  <si>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</si>
  <si>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</si>
  <si>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</si>
  <si>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</si>
  <si>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</si>
  <si>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</si>
  <si>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</si>
  <si>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</si>
  <si>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</si>
  <si>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</si>
  <si>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</si>
  <si>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</si>
  <si>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</si>
  <si>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</si>
  <si>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</si>
  <si>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</si>
  <si>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</si>
  <si>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</si>
  <si>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</si>
  <si>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</si>
  <si>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</si>
  <si>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</si>
  <si>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</si>
  <si>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</si>
  <si>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</si>
  <si>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</si>
  <si>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</si>
  <si>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</si>
  <si>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</si>
  <si>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</si>
  <si>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</si>
  <si>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</si>
  <si>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</si>
  <si>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</si>
  <si>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</si>
  <si>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</si>
  <si>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</si>
  <si>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</si>
  <si>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</si>
  <si>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</si>
  <si>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</si>
  <si>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</si>
  <si>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</si>
  <si>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</si>
  <si>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</si>
  <si>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</si>
  <si>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</si>
  <si>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</si>
  <si>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</si>
  <si>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</si>
  <si>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</si>
  <si>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</si>
  <si>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</si>
  <si>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</si>
  <si>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</si>
  <si>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</si>
  <si>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</si>
  <si>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</si>
  <si>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</si>
  <si>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</si>
  <si>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</si>
  <si>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</si>
  <si>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</si>
  <si>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</si>
  <si>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</si>
  <si>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</si>
  <si>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</si>
  <si>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</si>
  <si>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</si>
  <si>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</si>
  <si>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</si>
  <si>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</si>
  <si>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</si>
  <si>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</si>
  <si>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</si>
  <si>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</si>
  <si>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</si>
  <si>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</si>
  <si>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</si>
  <si>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</si>
  <si>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</si>
  <si>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</si>
  <si>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</si>
  <si>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</si>
  <si>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</si>
  <si>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</si>
  <si>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</si>
  <si>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</si>
  <si>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</si>
  <si>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</si>
  <si>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</si>
  <si>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</si>
  <si>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</si>
  <si>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</si>
  <si>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</si>
  <si>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</si>
  <si>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</si>
  <si>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</si>
  <si>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</si>
  <si>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</si>
  <si>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</si>
  <si>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</si>
  <si>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</si>
  <si>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</si>
  <si>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</si>
  <si>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</si>
  <si>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</si>
  <si>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</si>
  <si>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</si>
  <si>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</si>
  <si>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</si>
  <si>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</si>
  <si>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</si>
  <si>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</si>
  <si>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</si>
  <si>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</si>
  <si>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</si>
  <si>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</si>
  <si>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</si>
  <si>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</si>
  <si>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</si>
  <si>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</si>
  <si>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</si>
  <si>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</si>
  <si>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</si>
  <si>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</si>
  <si>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</si>
  <si>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</si>
  <si>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</si>
  <si>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</si>
  <si>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</si>
  <si>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</si>
  <si>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</si>
  <si>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</si>
  <si>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</si>
  <si>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</si>
  <si>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</si>
  <si>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</si>
  <si>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</si>
  <si>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</si>
  <si>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</si>
  <si>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</si>
  <si>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</si>
  <si>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</si>
  <si>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</si>
  <si>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</si>
  <si>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</si>
  <si>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</si>
  <si>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</si>
  <si>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</si>
  <si>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</si>
  <si>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</si>
  <si>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</si>
  <si>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</si>
  <si>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</si>
  <si>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</si>
  <si>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</si>
  <si>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</si>
  <si>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</si>
  <si>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</si>
  <si>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</si>
  <si>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</si>
  <si>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</si>
  <si>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</si>
  <si>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</si>
  <si>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</si>
  <si>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</si>
  <si>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</si>
  <si>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</si>
  <si>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</si>
  <si>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</si>
  <si>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</si>
  <si>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</si>
  <si>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</si>
  <si>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</si>
  <si>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</si>
  <si>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</si>
  <si>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</si>
  <si>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</si>
  <si>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</si>
  <si>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</si>
  <si>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</si>
  <si>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</si>
  <si>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</si>
  <si>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</si>
  <si>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</si>
  <si>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</si>
  <si>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</si>
  <si>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</si>
  <si>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</si>
  <si>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</si>
  <si>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</si>
  <si>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</si>
  <si>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</si>
  <si>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</si>
  <si>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</si>
  <si>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</si>
  <si>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</si>
  <si>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</si>
  <si>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</si>
  <si>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</si>
  <si>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</si>
  <si>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</si>
  <si>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</si>
  <si>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</si>
  <si>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</si>
  <si>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</si>
  <si>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</si>
  <si>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</si>
  <si>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</si>
  <si>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</si>
  <si>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</si>
  <si>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</si>
  <si>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</si>
  <si>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</si>
  <si>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</si>
  <si>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</si>
  <si>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</si>
  <si>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</si>
  <si>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</si>
  <si>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</si>
  <si>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</si>
  <si>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</si>
  <si>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</si>
  <si>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</si>
  <si>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</si>
  <si>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</si>
  <si>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</si>
  <si>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</si>
  <si>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</si>
  <si>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</si>
  <si>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</si>
  <si>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</si>
  <si>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</si>
  <si>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</si>
  <si>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</si>
  <si>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</si>
  <si>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</si>
  <si>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</si>
  <si>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</si>
  <si>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</si>
  <si>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</si>
  <si>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</si>
  <si>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</si>
  <si>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</si>
  <si>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</si>
  <si>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</si>
  <si>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</si>
  <si>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</si>
  <si>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</si>
  <si>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</si>
  <si>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</si>
  <si>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</si>
  <si>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</si>
  <si>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</si>
  <si>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</si>
  <si>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</si>
  <si>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</si>
  <si>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</si>
  <si>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</si>
  <si>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</si>
  <si>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</si>
  <si>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</si>
  <si>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</si>
  <si>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</si>
  <si>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</si>
  <si>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</si>
  <si>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</si>
  <si>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</si>
  <si>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</si>
  <si>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</si>
  <si>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</si>
  <si>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</si>
  <si>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</si>
  <si>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</si>
  <si>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</si>
  <si>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</si>
  <si>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</si>
  <si>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</si>
  <si>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</si>
  <si>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</si>
  <si>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</si>
  <si>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</si>
  <si>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</si>
  <si>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</si>
  <si>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</si>
  <si>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</si>
  <si>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</si>
  <si>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</si>
  <si>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</si>
  <si>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</si>
  <si>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</si>
  <si>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</si>
  <si>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</si>
  <si>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</si>
  <si>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</si>
  <si>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</si>
  <si>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</si>
  <si>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</si>
  <si>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</si>
  <si>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</si>
  <si>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</si>
  <si>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</si>
  <si>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</si>
  <si>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</si>
  <si>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</si>
  <si>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</si>
  <si>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</si>
  <si>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</si>
  <si>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</si>
  <si>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</si>
  <si>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</si>
  <si>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</si>
  <si>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</si>
  <si>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</si>
  <si>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</si>
  <si>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</si>
  <si>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</si>
  <si>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</si>
  <si>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</si>
  <si>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</si>
  <si>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</si>
  <si>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</si>
  <si>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</si>
  <si>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</si>
  <si>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</si>
  <si>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</si>
  <si>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</si>
  <si>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</si>
  <si>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</si>
  <si>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</si>
  <si>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</si>
  <si>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</si>
  <si>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</si>
  <si>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</si>
  <si>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</si>
  <si>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</si>
  <si>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</si>
  <si>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</si>
  <si>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</si>
  <si>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</si>
  <si>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</si>
  <si>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</si>
  <si>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</si>
  <si>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</si>
  <si>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</si>
  <si>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</si>
  <si>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</si>
  <si>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</si>
  <si>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</si>
  <si>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</si>
  <si>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</si>
  <si>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</si>
  <si>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</si>
  <si>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</si>
  <si>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</si>
  <si>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</si>
  <si>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</si>
  <si>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</si>
  <si>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</si>
  <si>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</si>
  <si>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</si>
  <si>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</si>
  <si>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</si>
  <si>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</si>
  <si>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</si>
  <si>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</si>
  <si>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</si>
  <si>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</si>
  <si>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</si>
  <si>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</si>
  <si>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</si>
  <si>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</si>
  <si>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</si>
  <si>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</si>
  <si>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</si>
  <si>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</si>
  <si>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</si>
  <si>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</si>
  <si>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</si>
  <si>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</si>
  <si>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</si>
  <si>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</si>
  <si>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</si>
  <si>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</si>
  <si>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</si>
  <si>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</si>
  <si>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</si>
  <si>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</si>
  <si>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</si>
  <si>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</si>
  <si>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</si>
  <si>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</si>
  <si>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</si>
  <si>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</si>
  <si>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</si>
  <si>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</si>
  <si>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</si>
  <si>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</si>
  <si>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</si>
  <si>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</si>
  <si>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</si>
  <si>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</si>
  <si>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</si>
  <si>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</si>
  <si>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</si>
  <si>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</si>
  <si>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</si>
  <si>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</si>
  <si>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</si>
  <si>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</si>
  <si>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</si>
  <si>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</si>
  <si>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</si>
  <si>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</si>
  <si>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</si>
  <si>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</si>
  <si>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</si>
  <si>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</si>
  <si>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</si>
  <si>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</si>
  <si>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</si>
  <si>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</si>
  <si>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</si>
  <si>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</si>
  <si>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</si>
  <si>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</si>
  <si>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</si>
  <si>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</si>
  <si>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</si>
  <si>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</si>
  <si>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</si>
  <si>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</si>
  <si>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</si>
  <si>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</si>
  <si>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</si>
  <si>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</si>
  <si>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</si>
  <si>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</si>
  <si>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</si>
  <si>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</si>
  <si>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</si>
  <si>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</si>
  <si>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</si>
  <si>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</si>
  <si>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</si>
  <si>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</si>
  <si>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</si>
  <si>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</si>
  <si>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</si>
  <si>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</si>
  <si>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</si>
  <si>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</si>
  <si>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</si>
  <si>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</si>
  <si>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</si>
  <si>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</si>
  <si>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</si>
  <si>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</si>
  <si>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</si>
  <si>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</si>
  <si>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</si>
  <si>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</si>
  <si>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</si>
  <si>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</si>
  <si>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</si>
  <si>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</si>
  <si>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</si>
  <si>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</si>
  <si>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</si>
  <si>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</si>
  <si>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</si>
  <si>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</si>
  <si>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</si>
  <si>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</si>
  <si>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</si>
  <si>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</si>
  <si>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</si>
  <si>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</si>
  <si>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</si>
  <si>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</si>
  <si>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</si>
  <si>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</si>
  <si>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</si>
  <si>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</si>
  <si>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</si>
  <si>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</si>
  <si>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</si>
  <si>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</si>
  <si>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</si>
  <si>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</si>
  <si>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</si>
  <si>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</si>
  <si>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</si>
  <si>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</si>
  <si>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</si>
  <si>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</si>
  <si>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</si>
  <si>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</si>
  <si>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</si>
  <si>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</si>
  <si>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</si>
  <si>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</si>
  <si>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</si>
  <si>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</si>
  <si>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</si>
  <si>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</si>
  <si>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</si>
  <si>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</si>
  <si>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</si>
  <si>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</si>
  <si>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</si>
  <si>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</si>
  <si>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</si>
  <si>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</si>
  <si>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</si>
  <si>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</si>
  <si>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</si>
  <si>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</si>
  <si>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</si>
  <si>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</si>
  <si>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</si>
  <si>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</si>
  <si>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</si>
  <si>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</si>
  <si>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</si>
  <si>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</si>
  <si>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</si>
  <si>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</si>
  <si>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</si>
  <si>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</si>
  <si>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</si>
  <si>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</si>
  <si>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</si>
  <si>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</si>
  <si>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</si>
  <si>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</si>
  <si>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</si>
  <si>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</si>
  <si>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</si>
  <si>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</si>
  <si>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</si>
  <si>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</si>
  <si>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</si>
  <si>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</si>
  <si>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</si>
  <si>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</si>
  <si>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</si>
  <si>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</si>
  <si>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</si>
  <si>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</si>
  <si>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</si>
  <si>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</si>
  <si>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</si>
  <si>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</si>
  <si>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</si>
  <si>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</si>
  <si>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</si>
  <si>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</si>
  <si>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</si>
  <si>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</si>
  <si>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</si>
  <si>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</si>
  <si>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</si>
  <si>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</si>
  <si>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</si>
  <si>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</si>
  <si>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</si>
  <si>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</si>
  <si>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</si>
  <si>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</si>
  <si>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</si>
  <si>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</si>
  <si>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</si>
  <si>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</si>
  <si>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</si>
  <si>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</si>
  <si>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</si>
  <si>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</si>
  <si>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</si>
  <si>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</si>
  <si>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</si>
  <si>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</si>
  <si>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</si>
  <si>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</si>
  <si>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</si>
  <si>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</si>
  <si>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</si>
  <si>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</si>
  <si>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</si>
  <si>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</si>
  <si>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</si>
  <si>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</si>
  <si>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</si>
  <si>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</si>
  <si>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</si>
  <si>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</si>
  <si>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</si>
  <si>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</si>
  <si>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</si>
  <si>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</si>
  <si>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</si>
  <si>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</si>
  <si>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</si>
  <si>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</si>
  <si>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</si>
  <si>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</si>
  <si>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</si>
  <si>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</si>
  <si>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</si>
  <si>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</si>
  <si>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</si>
  <si>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</si>
  <si>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</si>
  <si>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</si>
  <si>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</si>
  <si>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</si>
  <si>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</si>
  <si>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</si>
  <si>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</si>
  <si>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</si>
  <si>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</si>
  <si>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</si>
  <si>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</si>
  <si>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</si>
  <si>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</si>
  <si>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</si>
  <si>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</si>
  <si>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</si>
  <si>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</si>
  <si>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</si>
  <si>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</si>
  <si>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</si>
  <si>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</si>
  <si>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</si>
  <si>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</si>
  <si>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</si>
  <si>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</si>
  <si>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</si>
  <si>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</si>
  <si>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</si>
  <si>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</si>
  <si>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</si>
  <si>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</si>
  <si>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</si>
  <si>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</si>
  <si>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</si>
  <si>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</si>
  <si>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</si>
  <si>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</si>
  <si>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</si>
  <si>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</si>
  <si>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</si>
  <si>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</si>
  <si>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</si>
  <si>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</si>
  <si>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</si>
  <si>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</si>
  <si>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</si>
  <si>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</si>
  <si>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</si>
  <si>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</si>
  <si>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</si>
  <si>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</si>
  <si>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</si>
  <si>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</si>
  <si>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</si>
  <si>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</si>
  <si>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</si>
  <si>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</si>
  <si>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</si>
  <si>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</si>
  <si>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</si>
  <si>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</si>
  <si>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</si>
  <si>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</si>
  <si>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</si>
  <si>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</si>
  <si>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</si>
  <si>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</si>
  <si>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</si>
  <si>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</si>
  <si>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</si>
  <si>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</si>
  <si>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</si>
  <si>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</si>
  <si>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</si>
  <si>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</si>
  <si>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</si>
  <si>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</si>
  <si>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</si>
  <si>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</si>
  <si>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</si>
  <si>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</si>
  <si>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</si>
  <si>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</si>
  <si>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</si>
  <si>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</si>
  <si>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</si>
  <si>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</si>
  <si>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</si>
  <si>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</si>
  <si>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</si>
  <si>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</si>
  <si>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</si>
  <si>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</si>
  <si>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</si>
  <si>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</si>
  <si>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</si>
  <si>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</si>
  <si>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</si>
  <si>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</si>
  <si>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</si>
  <si>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</si>
  <si>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</si>
  <si>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</si>
  <si>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</si>
  <si>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</si>
  <si>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</si>
  <si>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</si>
  <si>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</si>
  <si>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</si>
  <si>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</si>
  <si>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</si>
  <si>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</si>
  <si>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</si>
  <si>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</si>
  <si>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</si>
  <si>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</si>
  <si>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</si>
  <si>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</si>
  <si>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</si>
  <si>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</si>
  <si>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</si>
  <si>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</si>
  <si>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</si>
  <si>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</si>
  <si>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</si>
  <si>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</si>
  <si>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</si>
  <si>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</si>
  <si>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</si>
  <si>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</si>
  <si>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</si>
  <si>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</si>
  <si>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</si>
  <si>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</si>
  <si>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</si>
  <si>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</si>
  <si>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</si>
  <si>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</si>
  <si>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</si>
  <si>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</si>
  <si>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</si>
  <si>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</si>
  <si>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</si>
  <si>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</si>
  <si>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</si>
  <si>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</si>
  <si>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</si>
  <si>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</si>
  <si>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</si>
  <si>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</si>
  <si>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</si>
  <si>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</si>
  <si>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</si>
  <si>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</si>
  <si>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</si>
  <si>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</si>
  <si>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</si>
  <si>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</si>
  <si>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</si>
  <si>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</si>
  <si>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</si>
  <si>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</si>
  <si>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</si>
  <si>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</si>
  <si>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</si>
  <si>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</si>
  <si>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</si>
  <si>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</si>
  <si>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</si>
  <si>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</si>
  <si>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</si>
  <si>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</si>
  <si>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</si>
  <si>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</si>
  <si>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</si>
  <si>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</si>
  <si>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</si>
  <si>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</si>
  <si>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</si>
  <si>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</si>
  <si>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</si>
  <si>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</si>
  <si>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</si>
  <si>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</si>
  <si>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</si>
  <si>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</si>
  <si>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</si>
  <si>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</si>
  <si>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</si>
  <si>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</si>
  <si>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</si>
  <si>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</si>
  <si>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</si>
  <si>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</si>
  <si>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</si>
  <si>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</si>
  <si>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</si>
  <si>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</si>
  <si>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</si>
  <si>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</si>
  <si>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</si>
  <si>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</si>
  <si>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</si>
  <si>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</si>
  <si>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</si>
  <si>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</si>
  <si>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</si>
  <si>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</si>
  <si>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</si>
  <si>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</si>
  <si>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</si>
  <si>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</si>
  <si>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</si>
  <si>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</si>
  <si>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</si>
  <si>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</si>
  <si>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</si>
  <si>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</si>
  <si>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</si>
  <si>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</si>
  <si>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</si>
  <si>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</si>
  <si>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</si>
  <si>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</si>
  <si>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</si>
  <si>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</si>
  <si>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</si>
  <si>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</si>
  <si>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</si>
  <si>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</si>
  <si>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</si>
  <si>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</si>
  <si>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</si>
  <si>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</si>
  <si>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</si>
  <si>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</si>
  <si>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</si>
  <si>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</si>
  <si>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</si>
  <si>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</si>
  <si>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</si>
  <si>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</si>
  <si>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</si>
  <si>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</si>
  <si>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</si>
  <si>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</si>
  <si>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</si>
  <si>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</si>
  <si>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</si>
  <si>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</si>
  <si>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</si>
  <si>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</si>
  <si>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</si>
  <si>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</si>
  <si>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</si>
  <si>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</si>
  <si>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</si>
  <si>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</si>
  <si>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</si>
  <si>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</si>
  <si>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</si>
  <si>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</si>
  <si>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</si>
  <si>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</si>
  <si>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</si>
  <si>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</si>
  <si>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</si>
  <si>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</si>
  <si>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</si>
  <si>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</si>
  <si>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</si>
  <si>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</si>
  <si>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</si>
  <si>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</si>
  <si>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</si>
  <si>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</si>
  <si>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</si>
  <si>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</si>
  <si>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</si>
  <si>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</si>
  <si>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</si>
  <si>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</si>
  <si>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</si>
  <si>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</si>
  <si>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</si>
  <si>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</si>
  <si>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</si>
  <si>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</si>
  <si>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</si>
  <si>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</si>
  <si>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</si>
  <si>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</si>
  <si>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</si>
  <si>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</si>
  <si>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</si>
  <si>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</si>
  <si>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</si>
  <si>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</si>
  <si>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</si>
  <si>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</si>
  <si>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</si>
  <si>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</si>
  <si>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</si>
  <si>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</si>
  <si>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</si>
  <si>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</si>
  <si>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</si>
  <si>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</si>
  <si>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</si>
  <si>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</si>
  <si>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</si>
  <si>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</si>
  <si>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</si>
  <si>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</si>
  <si>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</si>
  <si>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</si>
  <si>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</si>
  <si>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</si>
  <si>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</si>
  <si>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</si>
  <si>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</si>
  <si>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</si>
  <si>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</si>
  <si>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</si>
  <si>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</si>
  <si>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</si>
  <si>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</si>
  <si>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</si>
  <si>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</si>
  <si>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</si>
  <si>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</si>
  <si>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</si>
  <si>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</si>
  <si>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</si>
  <si>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</si>
  <si>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</si>
  <si>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</si>
  <si>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</si>
  <si>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</si>
  <si>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</si>
  <si>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</si>
  <si>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</si>
  <si>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</si>
  <si>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</si>
  <si>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</si>
  <si>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</si>
  <si>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</si>
  <si>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</si>
  <si>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</si>
  <si>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</si>
  <si>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</si>
  <si>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</si>
  <si>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</si>
  <si>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</si>
  <si>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</si>
  <si>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</si>
  <si>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</si>
  <si>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</si>
  <si>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</si>
  <si>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</si>
  <si>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</si>
  <si>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</si>
  <si>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</si>
  <si>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</si>
  <si>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</si>
  <si>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</si>
  <si>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</si>
  <si>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</si>
  <si>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</si>
  <si>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</si>
  <si>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</si>
  <si>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</si>
  <si>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</si>
  <si>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</si>
  <si>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</si>
  <si>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</si>
  <si>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</si>
  <si>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</si>
  <si>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</si>
  <si>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</si>
  <si>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</si>
  <si>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</si>
  <si>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</si>
  <si>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</si>
  <si>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</si>
  <si>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</si>
  <si>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</si>
  <si>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</si>
  <si>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</si>
  <si>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</si>
  <si>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</si>
  <si>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</si>
  <si>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</si>
  <si>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</si>
  <si>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</si>
  <si>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</si>
  <si>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</si>
  <si>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</si>
  <si>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</si>
  <si>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</si>
  <si>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</si>
  <si>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</si>
  <si>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</si>
  <si>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</si>
  <si>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</si>
  <si>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</si>
  <si>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</si>
  <si>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</si>
  <si>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</si>
  <si>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</si>
  <si>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</si>
  <si>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</si>
  <si>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</si>
  <si>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</si>
  <si>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</si>
  <si>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</si>
  <si>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</si>
  <si>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</si>
  <si>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</si>
  <si>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</si>
  <si>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</si>
  <si>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</si>
  <si>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</si>
  <si>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</si>
  <si>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</si>
  <si>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</si>
  <si>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</si>
  <si>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</si>
  <si>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</si>
  <si>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</si>
  <si>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</si>
  <si>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</si>
  <si>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</si>
  <si>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</si>
  <si>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</si>
  <si>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</si>
  <si>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</si>
  <si>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</si>
  <si>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</si>
  <si>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</si>
  <si>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</si>
  <si>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</si>
  <si>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</si>
  <si>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</si>
  <si>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</si>
  <si>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</si>
  <si>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</si>
  <si>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</si>
  <si>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</si>
  <si>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</si>
  <si>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</si>
  <si>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</si>
  <si>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</si>
  <si>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</si>
  <si>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</si>
  <si>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</si>
  <si>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</si>
  <si>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</si>
  <si>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</si>
  <si>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</si>
  <si>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</si>
  <si>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</si>
  <si>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</si>
  <si>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</si>
  <si>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</si>
  <si>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</si>
  <si>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</si>
  <si>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</si>
  <si>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</si>
  <si>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</si>
  <si>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</si>
  <si>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</si>
  <si>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</si>
  <si>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</si>
  <si>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</si>
  <si>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</si>
  <si>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</si>
  <si>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</si>
  <si>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</si>
  <si>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</si>
  <si>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</si>
  <si>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</si>
  <si>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</si>
  <si>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</si>
  <si>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</si>
  <si>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</si>
  <si>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</si>
  <si>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</si>
  <si>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</si>
  <si>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</si>
  <si>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</si>
  <si>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</si>
  <si>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</si>
  <si>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</si>
  <si>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</si>
  <si>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</si>
  <si>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</si>
  <si>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</si>
  <si>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</si>
  <si>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</si>
  <si>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</si>
  <si>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</si>
  <si>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</si>
  <si>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</si>
  <si>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</si>
  <si>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</si>
  <si>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</si>
  <si>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</si>
  <si>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</si>
  <si>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</si>
  <si>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</si>
  <si>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</si>
  <si>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</si>
  <si>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</si>
  <si>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</si>
  <si>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</si>
  <si>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</si>
  <si>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</si>
  <si>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</si>
  <si>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</si>
  <si>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</si>
  <si>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</si>
  <si>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</si>
  <si>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</si>
  <si>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</si>
  <si>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</si>
  <si>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</si>
  <si>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</si>
  <si>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</si>
  <si>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</si>
  <si>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</si>
  <si>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</si>
  <si>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</si>
  <si>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</si>
  <si>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</si>
  <si>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</si>
  <si>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</si>
  <si>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</si>
  <si>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</si>
  <si>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</si>
  <si>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</si>
  <si>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</si>
  <si>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</si>
  <si>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</si>
  <si>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</si>
  <si>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</si>
  <si>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</si>
  <si>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</si>
  <si>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</si>
  <si>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</si>
  <si>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</si>
  <si>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</si>
  <si>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</si>
  <si>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</si>
  <si>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</si>
  <si>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</si>
  <si>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</si>
  <si>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</si>
  <si>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</si>
  <si>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</si>
  <si>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</si>
  <si>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</si>
  <si>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</si>
  <si>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</si>
  <si>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</si>
  <si>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</si>
  <si>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</si>
  <si>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</si>
  <si>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</si>
  <si>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</si>
  <si>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</si>
  <si>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</si>
  <si>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</si>
  <si>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</si>
  <si>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</si>
  <si>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</si>
  <si>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</si>
  <si>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</si>
  <si>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</si>
  <si>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</si>
  <si>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</si>
  <si>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</si>
  <si>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</si>
  <si>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</si>
  <si>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</si>
  <si>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</si>
  <si>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</si>
  <si>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</si>
  <si>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</si>
  <si>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</si>
  <si>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</si>
  <si>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</si>
  <si>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</si>
  <si>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</si>
  <si>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</si>
  <si>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</si>
  <si>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</si>
  <si>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</si>
  <si>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</si>
  <si>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</si>
  <si>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</si>
  <si>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</si>
  <si>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</si>
  <si>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</si>
  <si>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</si>
  <si>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</si>
  <si>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</si>
  <si>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</si>
  <si>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</si>
  <si>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</si>
  <si>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</si>
  <si>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</si>
  <si>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</si>
  <si>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</si>
  <si>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</si>
  <si>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</si>
  <si>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</si>
  <si>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</si>
  <si>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</si>
  <si>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</si>
  <si>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</si>
  <si>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</si>
  <si>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</si>
  <si>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</si>
  <si>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</si>
  <si>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</si>
  <si>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</si>
  <si>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</si>
  <si>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</si>
  <si>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</si>
  <si>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</si>
  <si>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</si>
  <si>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</si>
  <si>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</si>
  <si>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</si>
  <si>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</si>
  <si>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</si>
  <si>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</si>
  <si>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</si>
  <si>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</si>
  <si>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</si>
  <si>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</si>
  <si>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</si>
  <si>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</si>
  <si>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</si>
  <si>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</si>
  <si>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</si>
  <si>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</si>
  <si>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</si>
  <si>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</si>
  <si>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</si>
  <si>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</si>
  <si>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</si>
  <si>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</si>
  <si>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</si>
  <si>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</si>
  <si>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</si>
  <si>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</si>
  <si>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</si>
  <si>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</si>
  <si>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</si>
  <si>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</si>
  <si>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</si>
  <si>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</si>
  <si>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</si>
  <si>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</si>
  <si>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</si>
  <si>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</si>
  <si>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</si>
  <si>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</si>
  <si>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</si>
  <si>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</si>
  <si>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</si>
  <si>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</si>
  <si>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</si>
  <si>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</si>
  <si>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</si>
  <si>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</si>
  <si>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</si>
  <si>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</si>
  <si>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</si>
  <si>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</si>
  <si>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</si>
  <si>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</si>
  <si>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</si>
  <si>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</si>
  <si>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</si>
  <si>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</si>
  <si>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</si>
  <si>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</si>
  <si>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</si>
  <si>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</si>
  <si>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</si>
  <si>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</si>
  <si>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</si>
  <si>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</si>
  <si>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</si>
  <si>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</si>
  <si>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</si>
  <si>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</si>
  <si>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</si>
  <si>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</si>
  <si>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</si>
  <si>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</si>
  <si>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</si>
  <si>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</si>
  <si>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</si>
  <si>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</si>
  <si>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</si>
  <si>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</si>
  <si>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</si>
  <si>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</si>
  <si>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</si>
  <si>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</si>
  <si>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</si>
  <si>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</si>
  <si>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</si>
  <si>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</si>
  <si>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</si>
  <si>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</si>
  <si>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</si>
  <si>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</si>
  <si>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</si>
  <si>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</si>
  <si>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</si>
  <si>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</si>
  <si>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</si>
  <si>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</si>
  <si>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</si>
  <si>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</si>
  <si>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</si>
  <si>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</si>
  <si>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</si>
  <si>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</si>
  <si>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</si>
  <si>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</si>
  <si>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</si>
  <si>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</si>
  <si>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</si>
  <si>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</si>
  <si>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</si>
  <si>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</si>
  <si>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</si>
  <si>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</si>
  <si>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</si>
  <si>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</si>
  <si>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</si>
  <si>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</si>
  <si>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</si>
  <si>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</si>
  <si>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</si>
  <si>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</si>
  <si>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</si>
  <si>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</si>
  <si>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</si>
  <si>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</si>
  <si>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</si>
  <si>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</si>
  <si>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</si>
  <si>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</si>
  <si>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</si>
  <si>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</si>
  <si>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</si>
  <si>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</si>
  <si>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</si>
  <si>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</si>
  <si>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</si>
  <si>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</si>
  <si>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</si>
  <si>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</si>
  <si>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</si>
  <si>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</si>
  <si>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</si>
  <si>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</si>
  <si>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</si>
  <si>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</si>
  <si>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</si>
  <si>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</si>
  <si>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</si>
  <si>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</si>
  <si>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</si>
  <si>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</si>
  <si>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</si>
  <si>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</si>
  <si>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</si>
  <si>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</si>
  <si>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</si>
  <si>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</si>
  <si>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</si>
  <si>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</si>
  <si>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</si>
  <si>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</si>
  <si>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</si>
  <si>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</si>
  <si>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</si>
  <si>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</si>
  <si>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</si>
  <si>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</si>
  <si>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</si>
  <si>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</si>
  <si>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</si>
  <si>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</si>
  <si>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</si>
  <si>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</si>
  <si>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</si>
  <si>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</si>
  <si>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</si>
  <si>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</si>
  <si>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</si>
  <si>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</si>
  <si>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</si>
  <si>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</si>
  <si>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</si>
  <si>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</si>
  <si>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</si>
  <si>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</si>
  <si>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</si>
  <si>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</si>
  <si>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</si>
  <si>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</si>
  <si>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</si>
  <si>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</si>
  <si>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</si>
  <si>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</si>
  <si>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</si>
  <si>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</si>
  <si>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</si>
  <si>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</si>
  <si>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</si>
  <si>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</si>
  <si>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</si>
  <si>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</si>
  <si>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</si>
  <si>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</si>
  <si>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</si>
  <si>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</si>
  <si>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</si>
  <si>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</si>
  <si>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</si>
  <si>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</si>
  <si>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</si>
  <si>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</si>
  <si>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</si>
  <si>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</si>
  <si>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</si>
  <si>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</si>
  <si>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</si>
  <si>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</si>
  <si>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</si>
  <si>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</si>
  <si>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</si>
  <si>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</si>
  <si>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</si>
  <si>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</si>
  <si>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</si>
  <si>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</si>
  <si>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</si>
  <si>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</si>
  <si>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</si>
  <si>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</si>
  <si>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</si>
  <si>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</si>
  <si>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</si>
  <si>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</si>
  <si>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</si>
  <si>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</si>
  <si>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</si>
  <si>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</si>
  <si>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</si>
  <si>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</si>
  <si>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</si>
  <si>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</si>
  <si>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</si>
  <si>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</si>
  <si>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</si>
  <si>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</si>
  <si>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</si>
  <si>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</si>
  <si>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</si>
  <si>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</si>
  <si>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</si>
  <si>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</si>
  <si>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</si>
  <si>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</si>
  <si>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</si>
  <si>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</si>
  <si>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</si>
  <si>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</si>
  <si>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</si>
  <si>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</si>
  <si>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</si>
  <si>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</si>
  <si>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</si>
  <si>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</si>
  <si>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</si>
  <si>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</si>
  <si>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</si>
  <si>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</si>
  <si>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</si>
  <si>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</si>
  <si>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</si>
  <si>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</si>
  <si>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</si>
  <si>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</si>
  <si>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</si>
  <si>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</si>
  <si>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</si>
  <si>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</si>
  <si>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</si>
  <si>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</si>
  <si>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</si>
  <si>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</si>
  <si>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</si>
  <si>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</si>
  <si>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</si>
  <si>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</si>
  <si>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</si>
  <si>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</si>
  <si>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</si>
  <si>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</si>
  <si>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</si>
  <si>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</si>
  <si>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</si>
  <si>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</si>
  <si>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</si>
  <si>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</si>
  <si>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</si>
  <si>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</si>
  <si>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</si>
  <si>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</si>
  <si>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</si>
  <si>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</si>
  <si>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</si>
  <si>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</si>
  <si>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</si>
  <si>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</si>
  <si>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</si>
  <si>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</si>
  <si>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</si>
  <si>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</si>
  <si>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</si>
  <si>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</si>
  <si>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</si>
  <si>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</si>
  <si>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</si>
  <si>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</si>
  <si>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</si>
  <si>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</si>
  <si>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</si>
  <si>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</si>
  <si>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</si>
  <si>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</si>
  <si>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</si>
  <si>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</si>
  <si>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</si>
  <si>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</si>
  <si>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</si>
  <si>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</si>
  <si>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</si>
  <si>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</si>
  <si>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</si>
  <si>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</si>
  <si>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</si>
  <si>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</si>
  <si>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</si>
  <si>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</si>
  <si>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</si>
  <si>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</si>
  <si>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</si>
  <si>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</si>
  <si>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</si>
  <si>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</si>
  <si>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</si>
  <si>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</si>
  <si>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</si>
  <si>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</si>
  <si>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</si>
  <si>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</si>
  <si>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</si>
  <si>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</si>
  <si>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</si>
  <si>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</si>
  <si>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</si>
  <si>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</si>
  <si>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</si>
  <si>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</si>
  <si>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</si>
  <si>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</si>
  <si>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</si>
  <si>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</si>
  <si>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</si>
  <si>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</si>
  <si>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</si>
  <si>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</si>
  <si>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</si>
  <si>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</si>
  <si>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</si>
  <si>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</si>
  <si>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</si>
  <si>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</si>
  <si>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</si>
  <si>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</si>
  <si>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</si>
  <si>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</si>
  <si>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</si>
  <si>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</si>
  <si>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</si>
  <si>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</si>
  <si>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</si>
  <si>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</si>
  <si>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</si>
  <si>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</si>
  <si>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</si>
  <si>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</si>
  <si>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</si>
  <si>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</si>
  <si>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</si>
  <si>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</si>
  <si>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</si>
  <si>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</si>
  <si>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</si>
  <si>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</si>
  <si>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</si>
  <si>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</si>
  <si>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</si>
  <si>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</si>
  <si>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</si>
  <si>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</si>
  <si>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</si>
  <si>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</si>
  <si>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</si>
  <si>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</si>
  <si>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</si>
  <si>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</si>
  <si>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</si>
  <si>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</si>
  <si>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</si>
  <si>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</si>
  <si>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</si>
  <si>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</si>
  <si>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</si>
  <si>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</si>
  <si>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</si>
  <si>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</si>
  <si>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</si>
  <si>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</si>
  <si>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</si>
  <si>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</si>
  <si>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</si>
  <si>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</si>
  <si>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</si>
  <si>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</si>
  <si>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</si>
  <si>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</si>
  <si>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</si>
  <si>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</si>
  <si>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</si>
  <si>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</si>
  <si>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</si>
  <si>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</si>
  <si>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</si>
  <si>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</si>
  <si>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</si>
  <si>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</si>
  <si>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</si>
  <si>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</si>
  <si>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</si>
  <si>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</si>
  <si>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</si>
  <si>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</si>
  <si>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</si>
  <si>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</si>
  <si>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</si>
  <si>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</si>
  <si>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</si>
  <si>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</si>
  <si>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</si>
  <si>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</si>
  <si>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</si>
  <si>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</si>
  <si>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</si>
  <si>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</si>
  <si>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</si>
  <si>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</si>
  <si>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</si>
  <si>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</si>
  <si>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</si>
  <si>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</si>
  <si>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</si>
  <si>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</si>
  <si>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</si>
  <si>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</si>
  <si>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</si>
  <si>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</si>
  <si>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</si>
  <si>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</si>
  <si>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</si>
  <si>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</si>
  <si>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</si>
  <si>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</si>
  <si>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</si>
  <si>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</si>
  <si>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</si>
  <si>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</si>
  <si>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</si>
  <si>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</si>
  <si>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</si>
  <si>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</si>
  <si>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</si>
  <si>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</si>
  <si>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</si>
  <si>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</si>
  <si>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</si>
  <si>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</si>
  <si>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</si>
  <si>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</si>
  <si>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</si>
  <si>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</si>
  <si>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</si>
  <si>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</si>
  <si>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</si>
  <si>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</si>
  <si>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</si>
  <si>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</si>
  <si>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</si>
  <si>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</si>
  <si>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</si>
  <si>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</si>
  <si>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</si>
  <si>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</si>
  <si>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</si>
  <si>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</si>
  <si>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</si>
  <si>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</si>
  <si>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</si>
  <si>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</si>
  <si>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</si>
  <si>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</si>
  <si>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</si>
  <si>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</si>
  <si>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</si>
  <si>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</si>
  <si>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</si>
  <si>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</si>
  <si>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</si>
  <si>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</si>
  <si>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</si>
  <si>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</si>
  <si>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</si>
  <si>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</si>
  <si>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</si>
  <si>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</si>
  <si>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</si>
  <si>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</si>
  <si>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</si>
  <si>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</si>
  <si>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</si>
  <si>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</si>
  <si>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</si>
  <si>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</si>
  <si>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</si>
  <si>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</si>
  <si>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</si>
  <si>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</si>
  <si>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</si>
  <si>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</si>
  <si>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</si>
  <si>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</si>
  <si>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</si>
  <si>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</si>
  <si>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</si>
  <si>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</si>
  <si>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</si>
  <si>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</si>
  <si>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</si>
  <si>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</si>
  <si>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</si>
  <si>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</si>
  <si>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</si>
  <si>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</si>
  <si>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</si>
  <si>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</si>
  <si>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</si>
  <si>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</si>
  <si>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</si>
  <si>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</si>
  <si>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</si>
  <si>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</si>
  <si>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</si>
  <si>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</si>
  <si>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</si>
  <si>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</si>
  <si>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</si>
  <si>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</si>
  <si>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</si>
  <si>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</si>
  <si>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</si>
  <si>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</si>
  <si>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</si>
  <si>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</si>
  <si>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</si>
  <si>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</si>
  <si>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</si>
  <si>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</si>
  <si>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</si>
  <si>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</si>
  <si>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</si>
  <si>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</si>
  <si>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</si>
  <si>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</si>
  <si>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</si>
  <si>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</si>
  <si>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</si>
  <si>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</si>
  <si>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</si>
  <si>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</si>
  <si>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</si>
  <si>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</si>
  <si>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</si>
  <si>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</si>
  <si>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</si>
  <si>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</si>
  <si>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</si>
  <si>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</si>
  <si>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</si>
  <si>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</si>
  <si>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</si>
  <si>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</si>
  <si>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</si>
  <si>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</si>
  <si>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</si>
  <si>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</si>
  <si>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</si>
  <si>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</si>
  <si>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</si>
  <si>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</si>
  <si>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</si>
  <si>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</si>
  <si>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</si>
  <si>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</si>
  <si>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</si>
  <si>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</si>
  <si>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</si>
  <si>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</si>
  <si>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</si>
  <si>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</si>
  <si>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</si>
  <si>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</si>
  <si>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</si>
  <si>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</si>
  <si>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</si>
  <si>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</si>
  <si>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</si>
  <si>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</si>
  <si>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</si>
  <si>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</si>
  <si>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</si>
  <si>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</si>
  <si>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</si>
  <si>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</si>
  <si>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</si>
  <si>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</si>
  <si>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</si>
  <si>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</si>
  <si>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</si>
  <si>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</si>
  <si>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</si>
  <si>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</si>
  <si>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</si>
  <si>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</si>
  <si>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</si>
  <si>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</si>
  <si>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</si>
  <si>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</si>
  <si>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</si>
  <si>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</si>
  <si>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</si>
  <si>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</si>
  <si>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</si>
  <si>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</si>
  <si>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</si>
  <si>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</si>
  <si>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</si>
  <si>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</si>
  <si>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</si>
  <si>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</si>
  <si>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</si>
  <si>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</si>
  <si>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</si>
  <si>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</si>
  <si>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</si>
  <si>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</si>
  <si>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</si>
  <si>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</si>
  <si>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</si>
  <si>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</si>
  <si>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</si>
  <si>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</si>
  <si>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</si>
  <si>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</si>
  <si>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</si>
  <si>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</si>
  <si>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</si>
  <si>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</si>
  <si>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</si>
  <si>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</si>
  <si>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</si>
  <si>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</si>
  <si>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</si>
  <si>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</si>
  <si>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</si>
  <si>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</si>
  <si>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</si>
  <si>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</si>
  <si>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</si>
  <si>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</si>
  <si>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</si>
  <si>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</si>
  <si>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</si>
  <si>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</si>
  <si>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</si>
  <si>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</si>
  <si>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</si>
  <si>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</si>
  <si>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</si>
  <si>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</si>
  <si>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</si>
  <si>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</si>
  <si>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</si>
  <si>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</si>
  <si>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</si>
  <si>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</si>
  <si>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</si>
  <si>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</si>
  <si>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</si>
  <si>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</si>
  <si>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</si>
  <si>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</si>
  <si>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</si>
  <si>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</si>
  <si>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</si>
  <si>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</si>
  <si>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</si>
  <si>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</si>
  <si>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</si>
  <si>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</si>
  <si>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</si>
  <si>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</si>
  <si>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</si>
  <si>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</si>
  <si>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</si>
  <si>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</si>
  <si>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</si>
  <si>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</si>
  <si>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</si>
  <si>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</si>
  <si>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</si>
  <si>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</si>
  <si>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</si>
  <si>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</si>
  <si>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</si>
  <si>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</si>
  <si>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</si>
  <si>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</si>
  <si>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</si>
  <si>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</si>
  <si>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</si>
  <si>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</si>
  <si>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</si>
  <si>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</si>
  <si>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</si>
  <si>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</si>
  <si>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</si>
  <si>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</si>
  <si>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</si>
  <si>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</si>
  <si>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</si>
  <si>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</si>
  <si>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</si>
  <si>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</si>
  <si>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</si>
  <si>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</si>
  <si>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</si>
  <si>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</si>
  <si>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</si>
  <si>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</si>
  <si>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</si>
  <si>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</si>
  <si>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</si>
  <si>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</si>
  <si>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</si>
  <si>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</si>
  <si>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</si>
  <si>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</si>
  <si>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</si>
  <si>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</si>
  <si>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</si>
  <si>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</si>
  <si>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</si>
  <si>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</si>
  <si>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</si>
  <si>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</si>
  <si>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</si>
  <si>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</si>
  <si>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</si>
  <si>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</si>
  <si>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</si>
  <si>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</si>
  <si>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</si>
  <si>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</si>
  <si>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</si>
  <si>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</si>
  <si>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</si>
  <si>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</si>
  <si>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</si>
  <si>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</si>
  <si>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</si>
  <si>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</si>
  <si>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</si>
  <si>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</si>
  <si>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</si>
  <si>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</si>
  <si>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</si>
  <si>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</si>
  <si>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</si>
  <si>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</si>
  <si>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</si>
  <si>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</si>
  <si>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</si>
  <si>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</si>
  <si>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</si>
  <si>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</si>
  <si>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</si>
  <si>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</si>
  <si>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</si>
  <si>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</si>
  <si>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</si>
  <si>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</si>
  <si>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</si>
  <si>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</si>
  <si>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</si>
  <si>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</si>
  <si>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</si>
  <si>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</si>
  <si>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</si>
  <si>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</si>
  <si>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</si>
  <si>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</si>
  <si>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</si>
  <si>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</si>
  <si>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</si>
  <si>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</si>
  <si>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</si>
  <si>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</si>
  <si>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</si>
  <si>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</si>
  <si>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</si>
  <si>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</si>
  <si>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</si>
  <si>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</si>
  <si>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</si>
  <si>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</si>
  <si>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</si>
  <si>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</si>
  <si>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</si>
  <si>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</si>
  <si>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</si>
  <si>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</si>
  <si>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</si>
  <si>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</si>
  <si>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</si>
  <si>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</si>
  <si>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</si>
  <si>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</si>
  <si>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</si>
  <si>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</si>
  <si>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</si>
  <si>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</si>
  <si>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</si>
  <si>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</si>
  <si>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</si>
  <si>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</si>
  <si>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</si>
  <si>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</si>
  <si>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</si>
  <si>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</si>
  <si>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</si>
  <si>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</si>
  <si>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</si>
  <si>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</si>
  <si>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</si>
  <si>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</si>
  <si>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</si>
  <si>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</si>
  <si>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</si>
  <si>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</si>
  <si>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</si>
  <si>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</si>
  <si>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</si>
  <si>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</si>
  <si>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</si>
  <si>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</si>
  <si>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</si>
  <si>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</si>
  <si>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</si>
  <si>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</si>
  <si>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</si>
  <si>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</si>
  <si>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</si>
  <si>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</si>
  <si>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</si>
  <si>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</si>
  <si>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</si>
  <si>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</si>
  <si>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</si>
  <si>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</si>
  <si>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</si>
  <si>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</si>
  <si>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</si>
  <si>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</si>
  <si>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</si>
  <si>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</si>
  <si>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</si>
  <si>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</si>
  <si>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</si>
  <si>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</si>
  <si>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</si>
  <si>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</si>
  <si>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</si>
  <si>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</si>
  <si>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</si>
  <si>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</si>
  <si>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</si>
  <si>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</si>
  <si>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</si>
  <si>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</si>
  <si>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</si>
  <si>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</si>
  <si>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</si>
  <si>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</si>
  <si>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</si>
  <si>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</si>
  <si>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</si>
  <si>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</si>
  <si>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</si>
  <si>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</si>
  <si>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</si>
  <si>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</si>
  <si>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</si>
  <si>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</si>
  <si>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</si>
  <si>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</si>
  <si>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</si>
  <si>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</si>
  <si>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</si>
  <si>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</si>
  <si>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</si>
  <si>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</si>
  <si>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</si>
  <si>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</si>
  <si>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</si>
  <si>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</si>
  <si>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</si>
  <si>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</si>
  <si>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</si>
  <si>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</si>
  <si>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</si>
  <si>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</si>
  <si>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</si>
  <si>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</si>
  <si>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</si>
  <si>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</si>
  <si>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</si>
  <si>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</si>
  <si>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</si>
  <si>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</si>
  <si>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</si>
  <si>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</si>
  <si>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</si>
  <si>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</si>
  <si>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</si>
  <si>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</si>
  <si>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</si>
  <si>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</si>
  <si>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</si>
  <si>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</si>
  <si>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</si>
  <si>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</si>
  <si>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</si>
  <si>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</si>
  <si>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</si>
  <si>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</si>
  <si>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</si>
  <si>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</si>
  <si>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</si>
  <si>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</si>
  <si>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</si>
  <si>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</si>
  <si>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</si>
  <si>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</si>
  <si>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</si>
  <si>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</si>
  <si>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</si>
  <si>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</si>
  <si>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</si>
  <si>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</si>
  <si>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</si>
  <si>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</si>
  <si>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</si>
  <si>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</si>
  <si>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</si>
  <si>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</si>
  <si>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</si>
  <si>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</si>
  <si>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</si>
  <si>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</si>
  <si>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</si>
  <si>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</si>
  <si>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</si>
  <si>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</si>
  <si>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</si>
  <si>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</si>
  <si>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</si>
  <si>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</si>
  <si>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</si>
  <si>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</si>
  <si>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</si>
  <si>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</si>
  <si>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</si>
  <si>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</si>
  <si>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</si>
  <si>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</si>
  <si>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</si>
  <si>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</si>
  <si>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</si>
  <si>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</si>
  <si>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</si>
  <si>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</si>
  <si>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</si>
  <si>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</si>
  <si>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</si>
  <si>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</si>
  <si>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</si>
  <si>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</si>
  <si>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</si>
  <si>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</si>
  <si>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</si>
  <si>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</si>
  <si>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</si>
  <si>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</si>
  <si>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</si>
  <si>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</si>
  <si>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</si>
  <si>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</si>
  <si>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</si>
  <si>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</si>
  <si>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</si>
  <si>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</si>
  <si>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</si>
  <si>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</si>
  <si>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</si>
  <si>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</si>
  <si>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</si>
  <si>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</si>
  <si>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</si>
  <si>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</si>
  <si>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</si>
  <si>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</si>
  <si>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</si>
  <si>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</si>
  <si>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</si>
  <si>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</si>
  <si>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</si>
  <si>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</si>
  <si>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</si>
  <si>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</si>
  <si>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</si>
  <si>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</si>
  <si>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</si>
  <si>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</si>
  <si>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</si>
  <si>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</si>
  <si>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</si>
  <si>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</si>
  <si>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</si>
  <si>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</si>
  <si>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</si>
  <si>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</si>
  <si>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</si>
  <si>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</si>
  <si>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</si>
  <si>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</si>
  <si>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</si>
  <si>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</si>
  <si>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</si>
  <si>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</si>
  <si>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</si>
  <si>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</si>
  <si>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</si>
  <si>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</si>
  <si>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</si>
  <si>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</si>
  <si>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</si>
  <si>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</si>
  <si>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</si>
  <si>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</si>
  <si>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</si>
  <si>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</si>
  <si>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</si>
  <si>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</si>
  <si>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</si>
  <si>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</si>
  <si>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</si>
  <si>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</si>
  <si>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</si>
  <si>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</si>
  <si>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</si>
  <si>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</si>
  <si>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</si>
  <si>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</si>
  <si>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</si>
  <si>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</si>
  <si>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</si>
  <si>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</si>
  <si>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</si>
  <si>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</si>
  <si>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</si>
  <si>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</si>
  <si>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</si>
  <si>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</si>
  <si>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</si>
  <si>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</si>
  <si>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</si>
  <si>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</si>
  <si>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</si>
  <si>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</si>
  <si>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</si>
  <si>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</si>
  <si>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</si>
  <si>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</si>
  <si>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</si>
  <si>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</si>
  <si>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</si>
  <si>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</si>
  <si>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</si>
  <si>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</si>
  <si>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</si>
  <si>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</si>
  <si>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</si>
  <si>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</si>
  <si>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</si>
  <si>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</si>
  <si>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</si>
  <si>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</si>
  <si>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</si>
  <si>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</si>
  <si>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</si>
  <si>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</si>
  <si>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</si>
  <si>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</si>
  <si>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</si>
  <si>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</si>
  <si>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</si>
  <si>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</si>
  <si>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</si>
  <si>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</si>
  <si>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</si>
  <si>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</si>
  <si>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</si>
  <si>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</si>
  <si>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</si>
  <si>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</si>
  <si>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</si>
  <si>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</si>
  <si>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</si>
  <si>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</si>
  <si>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</si>
  <si>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</si>
  <si>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</si>
  <si>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</si>
  <si>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</si>
  <si>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</si>
  <si>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</si>
  <si>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</si>
  <si>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</si>
  <si>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</si>
  <si>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</si>
  <si>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</si>
  <si>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</si>
  <si>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</si>
  <si>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</si>
  <si>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</si>
  <si>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</si>
  <si>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</si>
  <si>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</si>
  <si>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</si>
  <si>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</si>
  <si>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</si>
  <si>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</si>
  <si>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</si>
  <si>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</si>
  <si>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</si>
  <si>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</si>
  <si>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</si>
  <si>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</si>
  <si>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</si>
  <si>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</si>
  <si>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</si>
  <si>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</si>
  <si>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</si>
  <si>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</si>
  <si>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</si>
  <si>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</si>
  <si>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</si>
  <si>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</si>
  <si>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</si>
  <si>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</si>
  <si>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</si>
  <si>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</si>
  <si>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</si>
  <si>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</si>
  <si>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</si>
  <si>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</si>
  <si>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</si>
  <si>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</si>
  <si>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</si>
  <si>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</si>
  <si>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</si>
  <si>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</si>
  <si>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</si>
  <si>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</si>
  <si>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</si>
  <si>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</si>
  <si>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</si>
  <si>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</si>
  <si>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</si>
  <si>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</si>
  <si>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</si>
  <si>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</si>
  <si>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</si>
  <si>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</si>
  <si>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</si>
  <si>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</si>
  <si>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</si>
  <si>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</si>
  <si>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</si>
  <si>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</si>
  <si>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</si>
  <si>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</si>
  <si>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</si>
  <si>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</si>
  <si>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</si>
  <si>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</si>
  <si>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</si>
  <si>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</si>
  <si>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</si>
  <si>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</si>
  <si>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</si>
  <si>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</si>
  <si>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</si>
  <si>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</si>
  <si>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</si>
  <si>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</si>
  <si>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</si>
  <si>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</si>
  <si>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</si>
  <si>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</si>
  <si>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</si>
  <si>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</si>
  <si>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</si>
  <si>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</si>
  <si>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</si>
  <si>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</si>
  <si>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</si>
  <si>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</si>
  <si>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</si>
  <si>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</si>
  <si>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</si>
  <si>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</si>
  <si>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</si>
  <si>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</si>
  <si>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</si>
  <si>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</si>
  <si>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</si>
  <si>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</si>
  <si>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</si>
  <si>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</si>
  <si>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</si>
  <si>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</si>
  <si>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</si>
  <si>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</si>
  <si>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</si>
  <si>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</si>
  <si>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</si>
  <si>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</si>
  <si>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</si>
  <si>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</si>
  <si>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</si>
  <si>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</si>
  <si>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</si>
  <si>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</si>
  <si>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</si>
  <si>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</si>
  <si>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</si>
  <si>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</si>
  <si>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</si>
  <si>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</si>
  <si>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</si>
  <si>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</si>
  <si>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</si>
  <si>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</si>
  <si>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</si>
  <si>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</si>
  <si>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</si>
  <si>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</si>
  <si>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</si>
  <si>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</si>
  <si>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</si>
  <si>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</si>
  <si>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</si>
  <si>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</si>
  <si>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</si>
  <si>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</si>
  <si>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</si>
  <si>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</si>
  <si>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</si>
  <si>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</si>
  <si>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</si>
  <si>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</si>
  <si>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</si>
  <si>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</si>
  <si>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</si>
  <si>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</si>
  <si>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</si>
  <si>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</si>
  <si>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</si>
  <si>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</si>
  <si>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</si>
  <si>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</si>
  <si>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</si>
  <si>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</si>
  <si>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</si>
  <si>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</si>
  <si>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</si>
  <si>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</si>
  <si>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</si>
  <si>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</si>
  <si>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</si>
  <si>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</si>
  <si>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</si>
  <si>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</si>
  <si>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</si>
  <si>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</si>
  <si>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</si>
  <si>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</si>
  <si>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</si>
  <si>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</si>
  <si>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</si>
  <si>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</si>
  <si>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</si>
  <si>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</si>
  <si>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</si>
  <si>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</si>
  <si>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</si>
  <si>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</si>
  <si>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</si>
  <si>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</si>
  <si>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</si>
  <si>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</si>
  <si>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</si>
  <si>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</si>
  <si>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</si>
  <si>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</si>
  <si>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</si>
  <si>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</si>
  <si>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</si>
  <si>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</si>
  <si>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</si>
  <si>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</si>
  <si>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</si>
  <si>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</si>
  <si>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</si>
  <si>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</si>
  <si>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</si>
  <si>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</si>
  <si>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</si>
  <si>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</si>
  <si>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</si>
  <si>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</si>
  <si>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</si>
  <si>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</si>
  <si>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</si>
  <si>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</si>
  <si>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</si>
  <si>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</si>
  <si>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</si>
  <si>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</si>
  <si>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</si>
  <si>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</si>
  <si>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</si>
  <si>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</si>
  <si>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</si>
  <si>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</si>
  <si>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</si>
  <si>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</si>
  <si>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</si>
  <si>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</si>
  <si>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</si>
  <si>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</si>
  <si>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</si>
  <si>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</si>
  <si>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</si>
  <si>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</si>
  <si>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</si>
  <si>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</si>
  <si>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</si>
  <si>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</si>
  <si>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</si>
  <si>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</si>
  <si>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</si>
  <si>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</si>
  <si>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</si>
  <si>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</si>
  <si>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</si>
  <si>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</si>
  <si>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</si>
  <si>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</si>
  <si>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</si>
  <si>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</si>
  <si>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</si>
  <si>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</si>
  <si>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</si>
  <si>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</si>
  <si>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</si>
  <si>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</si>
  <si>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</si>
  <si>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</si>
  <si>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</si>
  <si>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</si>
  <si>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</si>
  <si>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</si>
  <si>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</si>
  <si>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</si>
  <si>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</si>
  <si>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</si>
  <si>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</si>
  <si>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</si>
  <si>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</si>
  <si>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</si>
  <si>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</si>
  <si>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</si>
  <si>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</si>
  <si>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</si>
  <si>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</si>
  <si>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</si>
  <si>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</si>
  <si>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</si>
  <si>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</si>
  <si>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</si>
  <si>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</si>
  <si>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</si>
  <si>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</si>
  <si>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</si>
  <si>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</si>
  <si>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</si>
  <si>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</si>
  <si>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</si>
  <si>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</si>
  <si>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</si>
  <si>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</si>
  <si>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</si>
  <si>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</si>
  <si>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</si>
  <si>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</si>
  <si>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</si>
  <si>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</si>
  <si>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</si>
  <si>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</si>
  <si>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</si>
  <si>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</si>
  <si>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</si>
  <si>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</si>
  <si>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</si>
  <si>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</si>
  <si>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</si>
  <si>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</si>
  <si>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</si>
  <si>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</si>
  <si>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</si>
  <si>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</si>
  <si>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</si>
  <si>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</si>
  <si>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</si>
  <si>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</si>
  <si>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</si>
  <si>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</si>
  <si>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</si>
  <si>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</si>
  <si>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</si>
  <si>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</si>
  <si>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</si>
  <si>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</si>
  <si>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</si>
  <si>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</si>
  <si>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</si>
  <si>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</si>
  <si>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</si>
  <si>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</si>
  <si>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</si>
  <si>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</si>
  <si>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</si>
  <si>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</si>
  <si>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</si>
  <si>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</si>
  <si>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</si>
  <si>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</si>
  <si>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</si>
  <si>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</si>
  <si>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</si>
  <si>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</si>
  <si>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</si>
  <si>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</si>
  <si>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</si>
  <si>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</si>
  <si>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</si>
  <si>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</si>
  <si>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</si>
  <si>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</si>
  <si>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</si>
  <si>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</si>
  <si>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</si>
  <si>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</si>
  <si>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</si>
  <si>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</si>
  <si>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</si>
  <si>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</si>
  <si>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</si>
  <si>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</si>
  <si>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</si>
  <si>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</si>
  <si>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</si>
  <si>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</si>
  <si>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</si>
  <si>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</si>
  <si>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</si>
  <si>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</si>
  <si>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</si>
  <si>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</si>
  <si>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</si>
  <si>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</si>
  <si>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</si>
  <si>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</si>
  <si>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</si>
  <si>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</si>
  <si>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</si>
  <si>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</si>
  <si>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</si>
  <si>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</si>
  <si>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</si>
  <si>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</si>
  <si>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</si>
  <si>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</si>
  <si>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</si>
  <si>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</si>
  <si>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</si>
  <si>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</si>
  <si>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</si>
  <si>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</si>
  <si>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</si>
  <si>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</si>
  <si>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</si>
  <si>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</si>
  <si>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</si>
  <si>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</si>
  <si>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</si>
  <si>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</si>
  <si>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</si>
  <si>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</si>
  <si>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</si>
  <si>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</si>
  <si>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</si>
  <si>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</si>
  <si>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</si>
  <si>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</si>
  <si>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</si>
  <si>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</si>
  <si>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</si>
  <si>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</si>
  <si>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</si>
  <si>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</si>
  <si>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</si>
  <si>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</si>
  <si>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</si>
  <si>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</si>
  <si>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</si>
  <si>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</si>
  <si>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</si>
  <si>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</si>
  <si>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</si>
  <si>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</si>
  <si>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</si>
  <si>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</si>
  <si>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</si>
  <si>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</si>
  <si>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</si>
  <si>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</si>
  <si>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</si>
  <si>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</si>
  <si>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</si>
  <si>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</si>
  <si>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</si>
  <si>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</si>
  <si>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</si>
  <si>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</si>
  <si>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</si>
  <si>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</si>
  <si>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</si>
  <si>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</si>
  <si>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</si>
  <si>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</si>
  <si>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</si>
  <si>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</si>
  <si>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</si>
  <si>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</si>
  <si>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</si>
  <si>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</si>
  <si>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</si>
  <si>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</si>
  <si>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</si>
  <si>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</si>
  <si>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</si>
  <si>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</si>
  <si>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</si>
  <si>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</si>
  <si>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</si>
  <si>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</si>
  <si>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</si>
  <si>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</si>
  <si>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</si>
  <si>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</si>
  <si>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</si>
  <si>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</si>
  <si>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</si>
  <si>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</si>
  <si>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</si>
  <si>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</si>
  <si>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</si>
  <si>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</si>
  <si>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</si>
  <si>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</si>
  <si>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</si>
  <si>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</si>
  <si>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</si>
  <si>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</si>
  <si>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</si>
  <si>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</si>
  <si>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</si>
  <si>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</si>
  <si>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</si>
  <si>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</si>
  <si>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</si>
  <si>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</si>
  <si>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</si>
  <si>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</si>
  <si>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</si>
  <si>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</si>
  <si>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</si>
  <si>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</si>
  <si>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</si>
  <si>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</si>
  <si>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</si>
  <si>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</si>
  <si>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</si>
  <si>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</si>
  <si>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</si>
  <si>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</si>
  <si>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</si>
  <si>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</si>
  <si>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</si>
  <si>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</si>
  <si>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</si>
  <si>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</si>
  <si>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</si>
  <si>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</si>
  <si>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</si>
  <si>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</si>
  <si>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</si>
  <si>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</si>
  <si>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</si>
  <si>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</si>
  <si>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</si>
  <si>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</si>
  <si>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</si>
  <si>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</si>
  <si>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</si>
  <si>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</si>
  <si>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</si>
  <si>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</si>
  <si>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</si>
  <si>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</si>
  <si>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</si>
  <si>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</si>
  <si>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</si>
  <si>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</si>
  <si>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</si>
  <si>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</si>
  <si>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</si>
  <si>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</si>
  <si>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</si>
  <si>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</si>
  <si>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</si>
  <si>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</si>
  <si>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</si>
  <si>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</si>
  <si>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</si>
  <si>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</si>
  <si>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</si>
  <si>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</si>
  <si>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</si>
  <si>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</si>
  <si>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</si>
  <si>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</si>
  <si>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</si>
  <si>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</si>
  <si>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</si>
  <si>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</si>
  <si>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</si>
  <si>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</si>
  <si>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</si>
  <si>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</si>
  <si>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</si>
  <si>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</si>
  <si>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</si>
  <si>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</si>
  <si>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</si>
  <si>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</si>
  <si>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</si>
  <si>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</si>
  <si>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</si>
  <si>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</si>
  <si>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</si>
  <si>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</si>
  <si>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</si>
  <si>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</si>
  <si>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</si>
  <si>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</si>
  <si>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</si>
  <si>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</si>
  <si>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</si>
  <si>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</si>
  <si>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</si>
  <si>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</si>
  <si>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</si>
  <si>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</si>
  <si>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</si>
  <si>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</si>
  <si>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</si>
  <si>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</si>
  <si>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</si>
  <si>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</si>
  <si>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</si>
  <si>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</si>
  <si>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</si>
  <si>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</si>
  <si>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</si>
  <si>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</si>
  <si>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</si>
  <si>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</si>
  <si>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</si>
  <si>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</si>
  <si>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</si>
  <si>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</si>
  <si>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</si>
  <si>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</si>
  <si>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</si>
  <si>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</si>
  <si>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</si>
  <si>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</si>
  <si>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</si>
  <si>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</si>
  <si>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</si>
  <si>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</si>
  <si>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</si>
  <si>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</si>
  <si>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</si>
  <si>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</si>
  <si>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</si>
  <si>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</si>
  <si>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</si>
  <si>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</si>
  <si>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</si>
  <si>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</si>
  <si>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</si>
  <si>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</si>
  <si>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</si>
  <si>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</si>
  <si>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</si>
  <si>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</si>
  <si>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</si>
  <si>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</si>
  <si>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</si>
  <si>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</si>
  <si>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</si>
  <si>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</si>
  <si>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</si>
  <si>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</si>
  <si>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</si>
  <si>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</si>
  <si>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</si>
  <si>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</si>
  <si>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</si>
  <si>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</si>
  <si>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</si>
  <si>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</si>
  <si>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</si>
  <si>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</si>
  <si>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</si>
  <si>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</si>
  <si>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</si>
  <si>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</si>
  <si>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</si>
  <si>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</si>
  <si>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</si>
  <si>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</si>
  <si>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</si>
  <si>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</si>
  <si>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</si>
  <si>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</si>
  <si>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</si>
  <si>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</si>
  <si>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</si>
  <si>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</si>
  <si>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</si>
  <si>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</si>
  <si>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</si>
  <si>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</si>
  <si>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</si>
  <si>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</si>
  <si>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</si>
  <si>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</si>
  <si>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</si>
  <si>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</si>
  <si>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</si>
  <si>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</si>
  <si>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</si>
  <si>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</si>
  <si>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</si>
  <si>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</si>
  <si>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</si>
  <si>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</si>
  <si>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</si>
  <si>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</si>
  <si>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</si>
  <si>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</si>
  <si>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</si>
  <si>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</si>
  <si>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</si>
  <si>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</si>
  <si>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</si>
  <si>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</si>
  <si>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</si>
  <si>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</si>
  <si>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</si>
  <si>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</si>
  <si>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</si>
  <si>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</si>
  <si>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</si>
  <si>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</si>
  <si>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</si>
  <si>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</si>
  <si>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</si>
  <si>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</si>
  <si>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</si>
  <si>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</si>
  <si>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</si>
  <si>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</si>
  <si>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</si>
  <si>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</si>
  <si>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</si>
  <si>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</si>
  <si>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</si>
  <si>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</si>
  <si>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</si>
  <si>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</si>
  <si>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</si>
  <si>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</si>
  <si>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</si>
  <si>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</si>
  <si>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</si>
  <si>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</si>
  <si>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</si>
  <si>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</si>
  <si>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</si>
  <si>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</si>
  <si>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</si>
  <si>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</si>
  <si>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</si>
  <si>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</si>
  <si>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</si>
  <si>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</si>
  <si>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</si>
  <si>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</si>
  <si>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</si>
  <si>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</si>
  <si>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</si>
  <si>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</si>
  <si>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</si>
  <si>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</si>
  <si>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</si>
  <si>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</si>
  <si>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</si>
  <si>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</si>
  <si>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</si>
  <si>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</si>
  <si>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</si>
  <si>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</si>
  <si>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</si>
  <si>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</si>
  <si>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</si>
  <si>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</si>
  <si>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</si>
  <si>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</si>
  <si>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</si>
  <si>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</si>
  <si>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</si>
  <si>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</si>
  <si>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</si>
  <si>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</si>
  <si>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</si>
  <si>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</si>
  <si>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</si>
  <si>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</si>
  <si>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</si>
  <si>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</si>
  <si>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</si>
  <si>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</si>
  <si>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</si>
  <si>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</si>
  <si>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</si>
  <si>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</si>
  <si>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</si>
  <si>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</si>
  <si>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</si>
  <si>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</si>
  <si>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</si>
  <si>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</si>
  <si>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</si>
  <si>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</si>
  <si>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</si>
  <si>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</si>
  <si>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</si>
  <si>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</si>
  <si>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</si>
  <si>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</si>
  <si>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</si>
  <si>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</si>
  <si>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</si>
  <si>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</si>
  <si>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</si>
  <si>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</si>
  <si>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</si>
  <si>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</si>
  <si>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</si>
  <si>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</si>
  <si>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</si>
  <si>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</si>
  <si>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</si>
  <si>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</si>
  <si>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</si>
  <si>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</si>
  <si>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</si>
  <si>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</si>
  <si>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</si>
  <si>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</si>
  <si>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</si>
  <si>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</si>
  <si>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</si>
  <si>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</si>
  <si>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</si>
  <si>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</si>
  <si>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</si>
  <si>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</si>
  <si>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</si>
  <si>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</si>
  <si>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</si>
  <si>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</si>
  <si>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</si>
  <si>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</si>
  <si>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</si>
  <si>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</si>
  <si>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</si>
  <si>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</si>
  <si>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</si>
  <si>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</si>
  <si>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</si>
  <si>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</si>
  <si>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</si>
  <si>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</si>
  <si>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</si>
  <si>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</si>
  <si>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</si>
  <si>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</si>
  <si>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</si>
  <si>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</si>
  <si>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</si>
  <si>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</si>
  <si>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</si>
  <si>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</si>
  <si>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</si>
  <si>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</si>
  <si>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</si>
  <si>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</si>
  <si>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</si>
  <si>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</si>
  <si>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</si>
  <si>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</si>
  <si>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</si>
  <si>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</si>
  <si>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</si>
  <si>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</si>
  <si>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</si>
  <si>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</si>
  <si>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</si>
  <si>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</si>
  <si>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</si>
  <si>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</si>
  <si>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</si>
  <si>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</si>
  <si>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</si>
  <si>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</si>
  <si>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</si>
  <si>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</si>
  <si>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</si>
  <si>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</si>
  <si>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</si>
  <si>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</si>
  <si>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</si>
  <si>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</si>
  <si>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</si>
  <si>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</si>
  <si>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</si>
  <si>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</si>
  <si>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</si>
  <si>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</si>
  <si>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</si>
  <si>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</si>
  <si>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</si>
  <si>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</si>
  <si>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</si>
  <si>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</si>
  <si>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</si>
  <si>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</si>
  <si>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</si>
  <si>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</si>
  <si>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</si>
  <si>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</si>
  <si>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</si>
  <si>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</si>
  <si>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</si>
  <si>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</si>
  <si>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</si>
  <si>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</si>
  <si>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</si>
  <si>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</si>
  <si>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</si>
  <si>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</si>
  <si>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</si>
  <si>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</si>
  <si>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</si>
  <si>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</si>
  <si>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</si>
  <si>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</si>
  <si>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</si>
  <si>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</si>
  <si>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</si>
  <si>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</si>
  <si>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</si>
  <si>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</si>
  <si>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</si>
  <si>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</si>
  <si>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</si>
  <si>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</si>
  <si>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</si>
  <si>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</si>
  <si>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</si>
  <si>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</si>
  <si>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</si>
  <si>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</si>
  <si>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</si>
  <si>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</si>
  <si>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</si>
  <si>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</si>
  <si>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</si>
  <si>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</si>
  <si>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</si>
  <si>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</si>
  <si>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</si>
  <si>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</si>
  <si>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</si>
  <si>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</si>
  <si>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</si>
  <si>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</si>
  <si>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</si>
  <si>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</si>
  <si>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</si>
  <si>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</si>
  <si>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</si>
  <si>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</si>
  <si>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</si>
  <si>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</si>
  <si>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</si>
  <si>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</si>
  <si>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</si>
  <si>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</si>
  <si>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</si>
  <si>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</si>
  <si>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</si>
  <si>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</si>
  <si>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</si>
  <si>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</si>
  <si>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</si>
  <si>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</si>
  <si>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</si>
  <si>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</si>
  <si>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</si>
  <si>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</si>
  <si>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</si>
  <si>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</si>
  <si>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</si>
  <si>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</si>
  <si>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</si>
  <si>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</si>
  <si>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</si>
  <si>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</si>
  <si>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</si>
  <si>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</si>
  <si>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</si>
  <si>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</si>
  <si>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</si>
  <si>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</si>
  <si>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</si>
  <si>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</si>
  <si>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</si>
  <si>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</si>
  <si>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</si>
  <si>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</si>
  <si>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</si>
  <si>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</si>
  <si>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</si>
  <si>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</si>
  <si>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</si>
  <si>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</si>
  <si>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</si>
  <si>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</si>
  <si>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</si>
  <si>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</si>
  <si>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</si>
  <si>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</si>
  <si>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</si>
  <si>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</si>
  <si>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</si>
  <si>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</si>
  <si>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</si>
  <si>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</si>
  <si>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</si>
  <si>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</si>
  <si>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</si>
  <si>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</si>
  <si>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</si>
  <si>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</si>
  <si>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</si>
  <si>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</si>
  <si>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</si>
  <si>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</si>
  <si>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</si>
  <si>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</si>
  <si>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</si>
  <si>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</si>
  <si>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</si>
  <si>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</si>
  <si>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</si>
  <si>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</si>
  <si>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</si>
  <si>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</si>
  <si>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</si>
  <si>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</si>
  <si>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</si>
  <si>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</si>
  <si>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</si>
  <si>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</si>
  <si>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</si>
  <si>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</si>
  <si>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</si>
  <si>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</si>
  <si>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</si>
  <si>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</si>
  <si>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</si>
  <si>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</si>
  <si>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</si>
  <si>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</si>
  <si>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</si>
  <si>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</si>
  <si>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</si>
  <si>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</si>
  <si>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</si>
  <si>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</si>
  <si>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</si>
  <si>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</si>
  <si>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</si>
  <si>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</si>
  <si>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</si>
  <si>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</si>
  <si>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</si>
  <si>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</si>
  <si>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</si>
  <si>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</si>
  <si>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</si>
  <si>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</si>
  <si>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</si>
  <si>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</si>
  <si>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</si>
  <si>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</si>
  <si>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</si>
  <si>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</si>
  <si>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</si>
  <si>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</si>
  <si>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</si>
  <si>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</si>
  <si>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</si>
  <si>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</si>
  <si>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</si>
  <si>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</si>
  <si>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</si>
  <si>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</si>
  <si>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</si>
  <si>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</si>
  <si>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</si>
  <si>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</si>
  <si>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</si>
  <si>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</si>
  <si>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</si>
  <si>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</si>
  <si>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</si>
  <si>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</si>
  <si>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</si>
  <si>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</si>
  <si>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</si>
  <si>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</si>
  <si>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</si>
  <si>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</si>
  <si>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</si>
  <si>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</si>
  <si>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</si>
  <si>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</si>
  <si>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</si>
  <si>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</si>
  <si>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</si>
  <si>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</si>
  <si>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</si>
  <si>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</si>
  <si>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</si>
  <si>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</si>
  <si>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</si>
  <si>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</si>
  <si>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</si>
  <si>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</si>
  <si>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</si>
  <si>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</si>
  <si>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</si>
  <si>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</si>
  <si>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</si>
  <si>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</si>
  <si>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</si>
  <si>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</si>
  <si>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</si>
  <si>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</si>
  <si>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</si>
  <si>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</si>
  <si>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</si>
  <si>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</si>
  <si>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</si>
  <si>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</si>
  <si>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</si>
  <si>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</si>
  <si>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</si>
  <si>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</si>
  <si>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</si>
  <si>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</si>
  <si>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</si>
  <si>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</si>
  <si>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</si>
  <si>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</si>
  <si>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</si>
  <si>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</si>
  <si>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</si>
  <si>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</si>
  <si>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</si>
  <si>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</si>
  <si>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</si>
  <si>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</si>
  <si>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</si>
  <si>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</si>
  <si>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</si>
  <si>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</si>
  <si>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</si>
  <si>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</si>
  <si>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</si>
  <si>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</si>
  <si>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</si>
  <si>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</si>
  <si>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</si>
  <si>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</si>
  <si>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</si>
  <si>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</si>
  <si>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</si>
  <si>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</si>
  <si>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</si>
  <si>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</si>
  <si>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</si>
  <si>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</si>
  <si>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</si>
  <si>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</si>
  <si>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</si>
  <si>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</si>
  <si>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</si>
  <si>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</si>
  <si>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</si>
  <si>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</si>
  <si>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</si>
  <si>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</si>
  <si>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</si>
  <si>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</si>
  <si>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</si>
  <si>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</si>
  <si>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</si>
  <si>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</si>
  <si>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</si>
  <si>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</si>
  <si>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</si>
  <si>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</si>
  <si>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</si>
  <si>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</si>
  <si>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</si>
  <si>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</si>
  <si>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</si>
  <si>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</si>
  <si>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</si>
  <si>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</si>
  <si>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</si>
  <si>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</si>
  <si>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</si>
  <si>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</si>
  <si>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</si>
  <si>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</si>
  <si>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</si>
  <si>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</si>
  <si>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</si>
  <si>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</si>
  <si>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</si>
  <si>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</si>
  <si>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</si>
  <si>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</si>
  <si>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</si>
  <si>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</si>
  <si>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</si>
  <si>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</si>
  <si>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</si>
  <si>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</si>
  <si>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</si>
  <si>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</si>
  <si>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</si>
  <si>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</si>
  <si>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</si>
  <si>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</si>
  <si>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</si>
  <si>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</si>
  <si>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</si>
  <si>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</si>
  <si>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</si>
  <si>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</si>
  <si>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</si>
  <si>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</si>
  <si>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</si>
  <si>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</si>
  <si>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</si>
  <si>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</si>
  <si>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</si>
  <si>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</si>
  <si>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</si>
  <si>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</si>
  <si>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</si>
  <si>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</si>
  <si>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</si>
  <si>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</si>
  <si>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</si>
  <si>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</si>
  <si>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</si>
  <si>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</si>
  <si>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</si>
  <si>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</si>
  <si>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</si>
  <si>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</si>
  <si>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</si>
  <si>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</si>
  <si>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</si>
  <si>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</si>
  <si>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</si>
  <si>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</si>
  <si>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</si>
  <si>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</si>
  <si>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</si>
  <si>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</si>
  <si>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</si>
  <si>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</si>
  <si>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</si>
  <si>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</si>
  <si>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</si>
  <si>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</si>
  <si>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</si>
  <si>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</si>
  <si>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</si>
  <si>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</si>
  <si>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</si>
  <si>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</si>
  <si>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</si>
  <si>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</si>
  <si>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</si>
  <si>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</si>
  <si>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</si>
  <si>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</si>
  <si>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</si>
  <si>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</si>
  <si>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</si>
  <si>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</si>
  <si>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</si>
  <si>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</si>
  <si>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</si>
  <si>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</si>
  <si>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</si>
  <si>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</si>
  <si>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</si>
  <si>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</si>
  <si>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</si>
  <si>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</si>
  <si>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</si>
  <si>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</si>
  <si>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</si>
  <si>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</si>
  <si>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</si>
  <si>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</si>
  <si>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</si>
  <si>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</si>
  <si>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</si>
  <si>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</si>
  <si>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</si>
  <si>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</si>
  <si>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</si>
  <si>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</si>
  <si>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</si>
  <si>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</si>
  <si>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</si>
  <si>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</si>
  <si>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</si>
  <si>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</si>
  <si>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</si>
  <si>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</si>
  <si>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</si>
  <si>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</si>
  <si>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</si>
  <si>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</si>
  <si>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</si>
  <si>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</si>
  <si>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</si>
  <si>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</si>
  <si>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</si>
  <si>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</si>
  <si>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</si>
  <si>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</si>
  <si>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</si>
  <si>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</si>
  <si>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</si>
  <si>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</si>
  <si>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</si>
  <si>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</si>
  <si>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</si>
  <si>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</si>
  <si>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</si>
  <si>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</si>
  <si>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</si>
  <si>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</si>
  <si>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</si>
  <si>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</si>
  <si>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</si>
  <si>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</si>
  <si>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</si>
  <si>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</si>
  <si>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</si>
  <si>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</si>
  <si>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</si>
  <si>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</si>
  <si>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</si>
  <si>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</si>
  <si>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</si>
  <si>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</si>
  <si>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</si>
  <si>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</si>
  <si>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</si>
  <si>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</si>
  <si>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</si>
  <si>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</si>
  <si>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</si>
  <si>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</si>
  <si>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</si>
  <si>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</si>
  <si>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</si>
  <si>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</si>
  <si>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</si>
  <si>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</si>
  <si>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</si>
  <si>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</si>
  <si>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</si>
  <si>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</si>
  <si>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</si>
  <si>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</si>
  <si>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</si>
  <si>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</si>
  <si>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</si>
  <si>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</si>
  <si>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</si>
  <si>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</si>
  <si>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</si>
  <si>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</si>
  <si>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</si>
  <si>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</si>
  <si>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</si>
  <si>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</si>
  <si>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</si>
  <si>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</si>
  <si>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</si>
  <si>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</si>
  <si>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</si>
  <si>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</si>
  <si>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</si>
  <si>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</si>
  <si>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</si>
  <si>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</si>
  <si>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</si>
  <si>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</si>
  <si>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</si>
  <si>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</si>
  <si>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</si>
  <si>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</si>
  <si>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</si>
  <si>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</si>
  <si>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</si>
  <si>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</si>
  <si>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</si>
  <si>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</si>
  <si>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</si>
  <si>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</si>
  <si>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</si>
  <si>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</si>
  <si>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</si>
  <si>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</si>
  <si>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</si>
  <si>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</si>
  <si>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</si>
  <si>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</si>
  <si>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</si>
  <si>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</si>
  <si>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</si>
  <si>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</si>
  <si>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</si>
  <si>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</si>
  <si>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</si>
  <si>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</si>
  <si>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</si>
  <si>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</si>
  <si>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</si>
  <si>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</si>
  <si>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</si>
  <si>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</si>
  <si>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</si>
  <si>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</si>
  <si>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</si>
  <si>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</si>
  <si>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</si>
  <si>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</si>
  <si>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</si>
  <si>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</si>
  <si>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</si>
  <si>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</si>
  <si>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</si>
  <si>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</si>
  <si>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</si>
  <si>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</si>
  <si>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</si>
  <si>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</si>
  <si>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</si>
  <si>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</si>
  <si>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</si>
  <si>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</si>
  <si>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</si>
  <si>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</si>
  <si>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</si>
  <si>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</si>
  <si>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</si>
  <si>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</si>
  <si>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</si>
  <si>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</si>
  <si>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</si>
  <si>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</si>
  <si>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</si>
  <si>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</si>
  <si>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</si>
  <si>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</si>
  <si>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</si>
  <si>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</si>
  <si>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</si>
  <si>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</si>
  <si>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</si>
  <si>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</si>
  <si>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</si>
  <si>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</si>
  <si>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</si>
  <si>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</si>
  <si>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</si>
  <si>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</si>
  <si>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</si>
  <si>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</si>
  <si>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</si>
  <si>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</si>
  <si>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</si>
  <si>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</si>
  <si>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</si>
  <si>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</si>
  <si>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</si>
  <si>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</si>
  <si>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</si>
  <si>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</si>
  <si>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</si>
  <si>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</si>
  <si>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</si>
  <si>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</si>
  <si>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</si>
  <si>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</si>
  <si>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</si>
  <si>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</si>
  <si>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</si>
  <si>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</si>
  <si>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</si>
  <si>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</si>
  <si>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</si>
  <si>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</si>
  <si>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</si>
  <si>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</si>
  <si>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</si>
  <si>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</si>
  <si>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</si>
  <si>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</si>
  <si>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</si>
  <si>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</si>
  <si>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</si>
  <si>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</si>
  <si>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</si>
  <si>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</si>
  <si>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</si>
  <si>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</si>
  <si>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</si>
  <si>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</si>
  <si>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</si>
  <si>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</si>
  <si>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</si>
  <si>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</si>
  <si>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</si>
  <si>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</si>
  <si>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</si>
  <si>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</si>
  <si>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</si>
  <si>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</si>
  <si>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</si>
  <si>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</si>
  <si>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</si>
  <si>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</si>
  <si>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</si>
  <si>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</si>
  <si>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</si>
  <si>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</si>
  <si>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</si>
  <si>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</si>
  <si>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</si>
  <si>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</si>
  <si>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</si>
  <si>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</si>
  <si>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</si>
  <si>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</si>
  <si>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</si>
  <si>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</si>
  <si>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</si>
  <si>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</si>
  <si>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</si>
  <si>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</si>
  <si>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</si>
  <si>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</si>
  <si>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</si>
  <si>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</si>
  <si>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</si>
  <si>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</si>
  <si>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</si>
  <si>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</si>
  <si>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</si>
  <si>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</si>
  <si>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</si>
  <si>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</si>
  <si>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</si>
  <si>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</si>
  <si>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</si>
  <si>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</si>
  <si>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</si>
  <si>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</si>
  <si>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</si>
  <si>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</si>
  <si>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</si>
  <si>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</si>
  <si>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</si>
  <si>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</si>
  <si>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</si>
  <si>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</si>
  <si>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</si>
  <si>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</si>
  <si>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</si>
  <si>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</si>
  <si>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</si>
  <si>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</si>
  <si>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</si>
  <si>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</si>
  <si>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</si>
  <si>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</si>
  <si>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</si>
  <si>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</si>
  <si>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</si>
  <si>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</si>
  <si>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</si>
  <si>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</si>
  <si>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</si>
  <si>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</si>
  <si>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</si>
  <si>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</si>
  <si>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</si>
  <si>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</si>
  <si>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</si>
  <si>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</si>
  <si>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</si>
  <si>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</si>
  <si>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</si>
  <si>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</si>
  <si>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</si>
  <si>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</si>
  <si>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</si>
  <si>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</si>
  <si>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</si>
  <si>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</si>
  <si>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</si>
  <si>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</si>
  <si>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</si>
  <si>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</si>
  <si>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</si>
  <si>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</si>
  <si>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</si>
  <si>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</si>
  <si>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</si>
  <si>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</si>
  <si>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</si>
  <si>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</si>
  <si>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</si>
  <si>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</si>
  <si>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</si>
  <si>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</si>
  <si>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</si>
  <si>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</si>
  <si>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</si>
  <si>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</si>
  <si>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</si>
  <si>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</si>
  <si>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</si>
  <si>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</si>
  <si>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</si>
  <si>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</si>
  <si>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</si>
  <si>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</si>
  <si>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</si>
  <si>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</si>
  <si>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</si>
  <si>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</si>
  <si>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</si>
  <si>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</si>
  <si>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</si>
  <si>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</si>
  <si>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</si>
  <si>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</si>
  <si>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</si>
  <si>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</si>
  <si>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</si>
  <si>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</si>
  <si>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</si>
  <si>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</si>
  <si>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</si>
  <si>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</si>
  <si>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</si>
  <si>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</si>
  <si>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</si>
  <si>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</si>
  <si>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</si>
  <si>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</si>
  <si>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</si>
  <si>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</si>
  <si>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</si>
  <si>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</si>
  <si>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</si>
  <si>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</si>
  <si>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</si>
  <si>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</si>
  <si>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</si>
  <si>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</si>
  <si>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</si>
  <si>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</si>
  <si>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</si>
  <si>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</si>
  <si>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</si>
  <si>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</si>
  <si>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</si>
  <si>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</si>
  <si>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</si>
  <si>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</si>
  <si>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</si>
  <si>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</si>
  <si>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</si>
  <si>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</si>
  <si>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</si>
  <si>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</si>
  <si>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</si>
  <si>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</si>
  <si>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</si>
  <si>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</si>
  <si>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</si>
  <si>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</si>
  <si>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</si>
  <si>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</si>
  <si>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</si>
  <si>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</si>
  <si>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</si>
  <si>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</si>
  <si>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</si>
  <si>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</si>
  <si>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</si>
  <si>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</si>
  <si>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</si>
  <si>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</si>
  <si>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</si>
  <si>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</si>
  <si>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</si>
  <si>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</si>
  <si>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</si>
  <si>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</si>
  <si>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</si>
  <si>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</si>
  <si>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</si>
  <si>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</si>
  <si>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</si>
  <si>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</si>
  <si>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</si>
  <si>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</si>
  <si>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</si>
  <si>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</si>
  <si>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</si>
  <si>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</si>
  <si>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</si>
  <si>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</si>
  <si>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</si>
  <si>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</si>
  <si>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</si>
  <si>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</si>
  <si>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</si>
  <si>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</si>
  <si>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</si>
  <si>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</si>
  <si>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</si>
  <si>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</si>
  <si>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</si>
  <si>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</si>
  <si>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</si>
  <si>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</si>
  <si>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</si>
  <si>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</si>
  <si>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</si>
  <si>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</si>
  <si>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</si>
  <si>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</si>
  <si>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</si>
  <si>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</si>
  <si>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</si>
  <si>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</si>
  <si>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</si>
  <si>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</si>
  <si>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</si>
  <si>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</si>
  <si>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</si>
  <si>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</si>
  <si>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</si>
  <si>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</si>
  <si>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</si>
  <si>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</si>
  <si>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</si>
  <si>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</si>
  <si>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</si>
  <si>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</si>
  <si>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</si>
  <si>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</si>
  <si>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</si>
  <si>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</si>
  <si>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</si>
  <si>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</si>
  <si>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</si>
  <si>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</si>
  <si>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</si>
  <si>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</si>
  <si>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</si>
  <si>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</si>
  <si>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</si>
  <si>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</si>
  <si>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</si>
  <si>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</si>
  <si>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</si>
  <si>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</si>
  <si>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</si>
  <si>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</si>
  <si>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</si>
  <si>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</si>
  <si>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</si>
  <si>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</si>
  <si>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</si>
  <si>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</si>
  <si>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</si>
  <si>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</si>
  <si>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</si>
  <si>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</si>
  <si>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</si>
  <si>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</si>
  <si>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</si>
  <si>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</si>
  <si>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</si>
  <si>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</si>
  <si>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</si>
  <si>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</si>
  <si>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</si>
  <si>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</si>
  <si>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</si>
  <si>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</si>
  <si>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</si>
  <si>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</si>
  <si>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</si>
  <si>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</si>
  <si>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</si>
  <si>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</si>
  <si>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</si>
  <si>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</si>
  <si>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</si>
  <si>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</si>
  <si>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</si>
  <si>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</si>
  <si>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</si>
  <si>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</si>
  <si>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</si>
  <si>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</si>
  <si>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</si>
  <si>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</si>
  <si>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</si>
  <si>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</si>
  <si>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</si>
  <si>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</si>
  <si>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</si>
  <si>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</si>
  <si>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</si>
  <si>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</si>
  <si>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</si>
  <si>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</si>
  <si>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</si>
  <si>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</si>
  <si>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</si>
  <si>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</si>
  <si>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</si>
  <si>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</si>
  <si>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</si>
  <si>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</si>
  <si>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</si>
  <si>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</si>
  <si>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</si>
  <si>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</si>
  <si>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</si>
  <si>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</si>
  <si>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</si>
  <si>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</si>
  <si>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</si>
  <si>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</si>
  <si>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</si>
  <si>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</si>
  <si>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</si>
  <si>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</si>
  <si>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</si>
  <si>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</si>
  <si>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</si>
  <si>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</si>
  <si>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</si>
  <si>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</si>
  <si>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</si>
  <si>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</si>
  <si>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</si>
  <si>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</si>
  <si>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</si>
  <si>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</si>
  <si>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</si>
  <si>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</si>
  <si>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</si>
  <si>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</si>
  <si>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</si>
  <si>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</si>
  <si>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</si>
  <si>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</si>
  <si>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</si>
  <si>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</si>
  <si>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</si>
  <si>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</si>
  <si>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</si>
  <si>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</si>
  <si>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</si>
  <si>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</si>
  <si>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</si>
  <si>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</si>
  <si>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</si>
  <si>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</si>
  <si>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</si>
  <si>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</si>
  <si>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</si>
  <si>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</si>
  <si>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</si>
  <si>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</si>
  <si>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</si>
  <si>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</si>
  <si>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</si>
  <si>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</si>
  <si>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</si>
  <si>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</si>
  <si>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</si>
  <si>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</si>
  <si>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</si>
  <si>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</si>
  <si>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</si>
  <si>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</si>
  <si>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</si>
  <si>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</si>
  <si>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</si>
  <si>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</si>
  <si>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</si>
  <si>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</si>
  <si>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</si>
  <si>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</si>
  <si>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</si>
  <si>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</si>
  <si>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</si>
  <si>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</si>
  <si>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</si>
  <si>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</si>
  <si>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</si>
  <si>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</si>
  <si>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</si>
  <si>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</si>
  <si>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</si>
  <si>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</si>
  <si>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</si>
  <si>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</si>
  <si>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</si>
  <si>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</si>
  <si>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</si>
  <si>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</si>
  <si>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</si>
  <si>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</si>
  <si>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</si>
  <si>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</si>
  <si>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</si>
  <si>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</si>
  <si>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</si>
  <si>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</si>
  <si>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</si>
  <si>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</si>
  <si>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</si>
  <si>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</si>
  <si>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</si>
  <si>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</si>
  <si>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</si>
  <si>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</si>
  <si>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</si>
  <si>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</si>
  <si>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</si>
  <si>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</si>
  <si>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</si>
  <si>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</si>
  <si>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</si>
  <si>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</si>
  <si>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</si>
  <si>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</si>
  <si>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</si>
  <si>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</si>
  <si>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</si>
  <si>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</si>
  <si>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</si>
  <si>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</si>
  <si>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</si>
  <si>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</si>
  <si>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</si>
  <si>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</si>
  <si>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</si>
  <si>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</si>
  <si>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</si>
  <si>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</si>
  <si>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</si>
  <si>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</si>
  <si>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</si>
  <si>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</si>
  <si>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</si>
  <si>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</si>
  <si>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</si>
  <si>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</si>
  <si>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</si>
  <si>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</si>
  <si>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</si>
  <si>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</si>
  <si>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</si>
  <si>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</si>
  <si>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</si>
  <si>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</si>
  <si>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</si>
  <si>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</si>
  <si>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</si>
  <si>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</si>
  <si>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</si>
  <si>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</si>
  <si>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</si>
  <si>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</si>
  <si>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</si>
  <si>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</si>
  <si>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</si>
  <si>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</si>
  <si>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</si>
  <si>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</si>
  <si>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</si>
  <si>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</si>
  <si>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</si>
  <si>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</si>
  <si>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</si>
  <si>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</si>
  <si>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</si>
  <si>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</si>
  <si>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</si>
  <si>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</si>
  <si>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</si>
  <si>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</si>
  <si>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</si>
  <si>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</si>
  <si>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</si>
  <si>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</si>
  <si>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</si>
  <si>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</si>
  <si>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</si>
  <si>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</si>
  <si>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</si>
  <si>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</si>
  <si>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</si>
  <si>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</si>
  <si>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</si>
  <si>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</si>
  <si>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</si>
  <si>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</si>
  <si>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</si>
  <si>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</si>
  <si>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</si>
  <si>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</si>
  <si>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</si>
  <si>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</si>
  <si>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</si>
  <si>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</si>
  <si>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</si>
  <si>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</si>
  <si>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</si>
  <si>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</si>
  <si>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</si>
  <si>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</si>
  <si>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</si>
  <si>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</si>
  <si>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</si>
  <si>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</si>
  <si>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</si>
  <si>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</si>
  <si>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</si>
  <si>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</si>
  <si>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</si>
  <si>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</si>
  <si>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</si>
  <si>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</si>
  <si>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</si>
  <si>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</si>
  <si>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</si>
  <si>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</si>
  <si>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</si>
  <si>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</si>
  <si>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</si>
  <si>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</si>
  <si>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</si>
  <si>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</si>
  <si>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</si>
  <si>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</si>
  <si>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</si>
  <si>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</si>
  <si>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</si>
  <si>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</si>
  <si>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</si>
  <si>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</si>
  <si>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</si>
  <si>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</si>
  <si>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</si>
  <si>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</si>
  <si>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</si>
  <si>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</si>
  <si>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</si>
  <si>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</si>
  <si>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</si>
  <si>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</si>
  <si>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</si>
  <si>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</si>
  <si>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</si>
  <si>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</si>
  <si>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</si>
  <si>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</si>
  <si>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</si>
  <si>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</si>
  <si>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</si>
  <si>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</si>
  <si>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</si>
  <si>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</si>
  <si>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</si>
  <si>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</si>
  <si>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</si>
  <si>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</si>
  <si>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</si>
  <si>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</si>
  <si>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</si>
  <si>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</si>
  <si>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</si>
  <si>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</si>
  <si>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</si>
  <si>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</si>
  <si>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</si>
  <si>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</si>
  <si>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</si>
  <si>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</si>
  <si>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</si>
  <si>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</si>
  <si>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</si>
  <si>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</si>
  <si>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</si>
  <si>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</si>
  <si>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</si>
  <si>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</si>
  <si>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</si>
  <si>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</si>
  <si>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</si>
  <si>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</si>
  <si>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</si>
  <si>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</si>
  <si>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</si>
  <si>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</si>
  <si>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</si>
  <si>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</si>
  <si>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</si>
  <si>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</si>
  <si>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</si>
  <si>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</si>
  <si>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</si>
  <si>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</si>
  <si>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</si>
  <si>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</si>
  <si>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</si>
  <si>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</si>
  <si>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</si>
  <si>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</si>
  <si>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</si>
  <si>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</si>
  <si>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</si>
  <si>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</si>
  <si>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</si>
  <si>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</si>
  <si>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</si>
  <si>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</si>
  <si>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</si>
  <si>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</si>
  <si>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</si>
  <si>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</si>
  <si>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</si>
  <si>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</si>
  <si>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</si>
  <si>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</si>
  <si>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</si>
  <si>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</si>
  <si>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</si>
  <si>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</si>
  <si>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</si>
  <si>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</si>
  <si>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</si>
  <si>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</si>
  <si>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</si>
  <si>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</si>
  <si>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</si>
  <si>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</si>
  <si>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</si>
  <si>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</si>
  <si>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</si>
  <si>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</si>
  <si>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</si>
  <si>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</si>
  <si>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</si>
  <si>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</si>
  <si>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</si>
  <si>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</si>
  <si>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</si>
  <si>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</si>
  <si>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</si>
  <si>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</si>
  <si>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</si>
  <si>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</si>
  <si>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</si>
  <si>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</si>
  <si>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</si>
  <si>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</si>
  <si>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</si>
  <si>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</si>
  <si>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</si>
  <si>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</si>
  <si>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</si>
  <si>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</si>
  <si>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</si>
  <si>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</si>
  <si>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</si>
  <si>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</si>
  <si>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</si>
  <si>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</si>
  <si>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</si>
  <si>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</si>
  <si>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</si>
  <si>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</si>
  <si>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</si>
  <si>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</si>
  <si>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</si>
  <si>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</si>
  <si>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</si>
  <si>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</si>
  <si>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</si>
  <si>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</si>
  <si>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</si>
  <si>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</si>
  <si>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</si>
  <si>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</si>
  <si>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</si>
  <si>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</si>
  <si>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</si>
  <si>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</si>
  <si>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</si>
  <si>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</si>
  <si>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</si>
  <si>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</si>
  <si>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</si>
  <si>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</si>
  <si>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</si>
  <si>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</si>
  <si>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</si>
  <si>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</si>
  <si>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</si>
  <si>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</si>
  <si>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</si>
  <si>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</si>
  <si>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</si>
  <si>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</si>
  <si>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</si>
  <si>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</si>
  <si>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</si>
  <si>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</si>
  <si>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</si>
  <si>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</si>
  <si>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</si>
  <si>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</si>
  <si>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</si>
  <si>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</si>
  <si>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</si>
  <si>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</si>
  <si>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</si>
  <si>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</si>
  <si>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</si>
  <si>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</si>
  <si>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</si>
  <si>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</si>
  <si>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</si>
  <si>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</si>
  <si>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</si>
  <si>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</si>
  <si>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</si>
  <si>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</si>
  <si>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</si>
  <si>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</si>
  <si>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</si>
  <si>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</si>
  <si>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</si>
  <si>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</si>
  <si>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</si>
  <si>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</si>
  <si>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</si>
  <si>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</si>
  <si>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</si>
  <si>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</si>
  <si>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</si>
  <si>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</si>
  <si>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</si>
  <si>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</si>
  <si>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</si>
  <si>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</si>
  <si>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</si>
  <si>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</si>
  <si>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</si>
  <si>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</si>
  <si>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</si>
  <si>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</si>
  <si>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</si>
  <si>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</si>
  <si>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</si>
  <si>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</si>
  <si>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</si>
  <si>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</si>
  <si>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</si>
  <si>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</si>
  <si>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</si>
  <si>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</si>
  <si>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</si>
  <si>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</si>
  <si>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</si>
  <si>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</si>
  <si>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</si>
  <si>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</si>
  <si>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</si>
  <si>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</si>
  <si>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</si>
  <si>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</si>
  <si>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</si>
  <si>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</si>
  <si>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</si>
  <si>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</si>
  <si>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</si>
  <si>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</si>
  <si>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</si>
  <si>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</si>
  <si>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</si>
  <si>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</si>
  <si>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</si>
  <si>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</si>
  <si>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</si>
  <si>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</si>
  <si>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</si>
  <si>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</si>
  <si>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</si>
  <si>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</si>
  <si>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</si>
  <si>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</si>
  <si>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</si>
  <si>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</si>
  <si>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</si>
  <si>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</si>
  <si>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</si>
  <si>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</si>
  <si>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</si>
  <si>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</si>
  <si>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</si>
  <si>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</si>
  <si>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</si>
  <si>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</si>
  <si>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</si>
  <si>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</si>
  <si>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</si>
  <si>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</si>
  <si>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</si>
  <si>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</si>
  <si>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</si>
  <si>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</si>
  <si>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</si>
  <si>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</si>
  <si>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</si>
  <si>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</si>
  <si>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</si>
  <si>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</si>
  <si>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</si>
  <si>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</si>
  <si>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</si>
  <si>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</si>
  <si>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</si>
  <si>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</si>
  <si>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</si>
  <si>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</si>
  <si>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</si>
  <si>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</si>
  <si>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</si>
  <si>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</si>
  <si>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</si>
  <si>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</si>
  <si>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</si>
  <si>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</si>
  <si>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</si>
  <si>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</si>
  <si>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</si>
  <si>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</si>
  <si>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</si>
  <si>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</si>
  <si>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</si>
  <si>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</si>
  <si>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</si>
  <si>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</si>
  <si>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</si>
  <si>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</si>
  <si>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</si>
  <si>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</si>
  <si>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</si>
  <si>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</si>
  <si>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</si>
  <si>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</si>
  <si>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</si>
  <si>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</si>
  <si>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</si>
  <si>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</si>
  <si>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</si>
  <si>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</si>
  <si>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</si>
  <si>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</si>
  <si>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</si>
  <si>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</si>
  <si>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</si>
  <si>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</si>
  <si>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</si>
  <si>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</si>
  <si>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</si>
  <si>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</si>
  <si>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</si>
  <si>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</si>
  <si>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</si>
  <si>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</si>
  <si>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</si>
  <si>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</si>
  <si>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</si>
  <si>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</si>
  <si>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</si>
  <si>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</si>
  <si>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</si>
  <si>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</si>
  <si>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</si>
  <si>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</si>
  <si>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</si>
  <si>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</si>
  <si>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</si>
  <si>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</si>
  <si>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</si>
  <si>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</si>
  <si>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</si>
  <si>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</si>
  <si>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</si>
  <si>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</si>
  <si>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</si>
  <si>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</si>
  <si>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</si>
  <si>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</si>
  <si>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</si>
  <si>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</si>
  <si>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</si>
  <si>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</si>
  <si>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</si>
  <si>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</si>
  <si>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</si>
  <si>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</si>
  <si>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</si>
  <si>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</si>
  <si>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</si>
  <si>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</si>
  <si>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</si>
  <si>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</si>
  <si>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</si>
  <si>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</si>
  <si>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</si>
  <si>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</si>
  <si>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</si>
  <si>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</si>
  <si>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</si>
  <si>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</si>
  <si>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</si>
  <si>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</si>
  <si>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</si>
  <si>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</si>
  <si>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</si>
  <si>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</si>
  <si>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</si>
  <si>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</si>
  <si>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</si>
  <si>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</si>
  <si>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</si>
  <si>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</si>
  <si>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</si>
  <si>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</si>
  <si>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</si>
  <si>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</si>
  <si>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</si>
  <si>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</si>
  <si>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</si>
  <si>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</si>
  <si>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</si>
  <si>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</si>
  <si>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</si>
  <si>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</si>
  <si>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</si>
  <si>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</si>
  <si>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</si>
  <si>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</si>
  <si>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</si>
  <si>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</si>
  <si>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</si>
  <si>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</si>
  <si>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</si>
  <si>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</si>
  <si>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</si>
  <si>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</si>
  <si>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</si>
  <si>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</si>
  <si>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</si>
  <si>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</si>
  <si>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</si>
  <si>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</si>
  <si>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</si>
  <si>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</si>
  <si>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</si>
  <si>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</si>
  <si>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</si>
  <si>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</si>
  <si>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</si>
  <si>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</si>
  <si>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</si>
  <si>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</si>
  <si>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</si>
  <si>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</si>
  <si>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</si>
  <si>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</si>
  <si>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</si>
  <si>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</si>
  <si>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</si>
  <si>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</si>
  <si>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</si>
  <si>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</si>
  <si>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</si>
  <si>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</si>
  <si>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</si>
  <si>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</si>
  <si>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</si>
  <si>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</si>
  <si>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</si>
  <si>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</si>
  <si>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</si>
  <si>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</si>
  <si>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</si>
  <si>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</si>
  <si>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</si>
  <si>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</si>
  <si>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</si>
  <si>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</si>
  <si>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</si>
  <si>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</si>
  <si>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</si>
  <si>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</si>
  <si>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</si>
  <si>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</si>
  <si>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</si>
  <si>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</si>
  <si>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</si>
  <si>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</si>
  <si>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</si>
  <si>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</si>
  <si>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</si>
  <si>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</si>
  <si>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</si>
  <si>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</si>
  <si>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</si>
  <si>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</si>
  <si>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</si>
  <si>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</si>
  <si>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</si>
  <si>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</si>
  <si>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</si>
  <si>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</si>
  <si>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</si>
  <si>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</si>
  <si>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</si>
  <si>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</si>
  <si>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</si>
  <si>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</si>
  <si>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</si>
  <si>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</si>
  <si>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</si>
  <si>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</si>
  <si>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</si>
  <si>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</si>
  <si>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</si>
  <si>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</si>
  <si>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</si>
  <si>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</si>
  <si>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</si>
  <si>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</si>
  <si>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</si>
  <si>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</si>
  <si>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</si>
  <si>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</si>
  <si>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</si>
  <si>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</si>
  <si>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</si>
  <si>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</si>
  <si>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</si>
  <si>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</si>
  <si>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</si>
  <si>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</si>
  <si>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</si>
  <si>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</si>
  <si>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</si>
  <si>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</si>
  <si>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</si>
  <si>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</si>
  <si>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</si>
  <si>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</si>
  <si>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</si>
  <si>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</si>
  <si>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</si>
  <si>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</si>
  <si>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</si>
  <si>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</si>
  <si>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</si>
  <si>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</si>
  <si>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</si>
  <si>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</si>
  <si>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</si>
  <si>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</si>
  <si>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</si>
  <si>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</si>
  <si>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</si>
  <si>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</si>
  <si>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</si>
  <si>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</si>
  <si>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</si>
  <si>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</si>
  <si>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</si>
  <si>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</si>
  <si>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</si>
  <si>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</si>
  <si>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</si>
  <si>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</si>
  <si>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</si>
  <si>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</si>
  <si>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</si>
  <si>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</si>
  <si>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</si>
  <si>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</si>
  <si>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</si>
  <si>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</si>
  <si>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</si>
  <si>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</si>
  <si>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</si>
  <si>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</si>
  <si>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</si>
  <si>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</si>
  <si>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</si>
  <si>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</si>
  <si>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</si>
  <si>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</si>
  <si>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</si>
  <si>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</si>
  <si>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</si>
  <si>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</si>
  <si>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</si>
  <si>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</si>
  <si>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</si>
  <si>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</si>
  <si>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</si>
  <si>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</si>
  <si>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</si>
  <si>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</si>
  <si>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</si>
  <si>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</si>
  <si>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</si>
  <si>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</si>
  <si>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</si>
  <si>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</si>
  <si>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</si>
  <si>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</si>
  <si>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</si>
  <si>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</si>
  <si>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</si>
  <si>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</si>
  <si>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</si>
  <si>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</si>
  <si>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</si>
  <si>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</si>
  <si>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</si>
  <si>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</si>
  <si>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</si>
  <si>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</si>
  <si>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</si>
  <si>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</si>
  <si>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</si>
  <si>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</si>
  <si>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</si>
  <si>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</si>
  <si>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</si>
  <si>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</si>
  <si>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</si>
  <si>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</si>
  <si>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</si>
  <si>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</si>
  <si>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</si>
  <si>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</si>
  <si>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</si>
  <si>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</si>
  <si>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</si>
  <si>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</si>
  <si>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</si>
  <si>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</si>
  <si>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</si>
  <si>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</si>
  <si>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</si>
  <si>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</si>
  <si>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</si>
  <si>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</si>
  <si>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</si>
  <si>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</si>
  <si>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</si>
  <si>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</si>
  <si>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</si>
  <si>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</si>
  <si>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</si>
  <si>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</si>
  <si>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</si>
  <si>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</si>
  <si>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</si>
  <si>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</si>
  <si>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</si>
  <si>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</si>
  <si>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</si>
  <si>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</si>
  <si>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</si>
  <si>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</si>
  <si>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</si>
  <si>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</si>
  <si>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</si>
  <si>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</si>
  <si>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</si>
  <si>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</si>
  <si>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</si>
  <si>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</si>
  <si>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</si>
  <si>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</si>
  <si>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</si>
  <si>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</si>
  <si>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</si>
  <si>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</si>
  <si>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</si>
  <si>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</si>
  <si>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</si>
  <si>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</si>
  <si>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</si>
  <si>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</si>
  <si>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</si>
  <si>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</si>
  <si>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</si>
  <si>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</si>
  <si>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</si>
  <si>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</si>
  <si>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</si>
  <si>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</si>
  <si>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</si>
  <si>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</si>
  <si>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</si>
  <si>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</si>
  <si>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</si>
  <si>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</si>
  <si>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</si>
  <si>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</si>
  <si>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</si>
  <si>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</si>
  <si>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</si>
  <si>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</si>
  <si>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</si>
  <si>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</si>
  <si>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</si>
  <si>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</si>
  <si>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</si>
  <si>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</si>
  <si>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</si>
  <si>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</si>
  <si>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</si>
  <si>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</si>
  <si>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</si>
  <si>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</si>
  <si>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</si>
  <si>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</si>
  <si>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</si>
  <si>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</si>
  <si>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</si>
  <si>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</si>
  <si>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</si>
  <si>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</si>
  <si>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</si>
  <si>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</si>
  <si>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</si>
  <si>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</si>
  <si>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</si>
  <si>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</si>
  <si>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</si>
  <si>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</si>
  <si>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</si>
  <si>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</si>
  <si>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</si>
  <si>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</si>
  <si>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</si>
  <si>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</si>
  <si>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</si>
  <si>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</si>
  <si>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</si>
  <si>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</si>
  <si>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</si>
  <si>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</si>
  <si>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</si>
  <si>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</si>
  <si>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</si>
  <si>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</si>
  <si>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</si>
  <si>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</si>
  <si>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</si>
  <si>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</si>
  <si>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</si>
  <si>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</si>
  <si>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</si>
  <si>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</si>
  <si>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</si>
  <si>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</si>
  <si>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</si>
  <si>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</si>
  <si>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</si>
  <si>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</si>
  <si>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</si>
  <si>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</si>
  <si>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</si>
  <si>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</si>
  <si>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</si>
  <si>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</si>
  <si>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</si>
  <si>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</si>
  <si>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</si>
  <si>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</si>
  <si>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</si>
  <si>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</si>
  <si>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</si>
  <si>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</si>
  <si>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</si>
  <si>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</si>
  <si>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</si>
  <si>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</si>
  <si>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</si>
  <si>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</si>
  <si>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</si>
  <si>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</si>
  <si>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</si>
  <si>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</si>
  <si>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</si>
  <si>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</si>
  <si>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</si>
  <si>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</si>
  <si>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</si>
  <si>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</si>
  <si>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</si>
  <si>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</si>
  <si>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</si>
  <si>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</si>
  <si>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</si>
  <si>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</si>
  <si>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</si>
  <si>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</si>
  <si>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</si>
  <si>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</si>
  <si>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</si>
  <si>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</si>
  <si>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</si>
  <si>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</si>
  <si>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</si>
  <si>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</si>
  <si>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</si>
  <si>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</si>
  <si>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</si>
  <si>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</si>
  <si>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</si>
  <si>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</si>
  <si>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</si>
  <si>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</si>
  <si>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</si>
  <si>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</si>
  <si>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</si>
  <si>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</si>
  <si>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</si>
  <si>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</si>
  <si>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</si>
  <si>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</si>
  <si>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</si>
  <si>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</si>
  <si>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</si>
  <si>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</si>
  <si>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</si>
  <si>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</si>
  <si>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</si>
  <si>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</si>
  <si>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</si>
  <si>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</si>
  <si>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</si>
  <si>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</si>
  <si>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</si>
  <si>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</si>
  <si>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</si>
  <si>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</si>
  <si>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</si>
  <si>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</si>
  <si>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</si>
  <si>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</si>
  <si>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</si>
  <si>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</si>
  <si>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</si>
  <si>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</si>
  <si>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</si>
  <si>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</si>
  <si>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</si>
  <si>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</si>
  <si>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</si>
  <si>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</si>
  <si>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</si>
  <si>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</si>
  <si>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</si>
  <si>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</si>
  <si>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</si>
  <si>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</si>
  <si>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</si>
  <si>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</si>
  <si>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</si>
  <si>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</si>
  <si>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</si>
  <si>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</si>
  <si>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</si>
  <si>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</si>
  <si>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</si>
  <si>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</si>
  <si>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</si>
  <si>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</si>
  <si>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</si>
  <si>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</si>
  <si>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</si>
  <si>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</si>
  <si>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</si>
  <si>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</si>
  <si>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</si>
  <si>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</si>
  <si>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</si>
  <si>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</si>
  <si>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</si>
  <si>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</si>
  <si>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</si>
  <si>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</si>
  <si>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</si>
  <si>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</si>
  <si>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</si>
  <si>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</si>
  <si>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</si>
  <si>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</si>
  <si>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</si>
  <si>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</si>
  <si>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</si>
  <si>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</si>
  <si>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</si>
  <si>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</si>
  <si>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</si>
  <si>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</si>
  <si>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</si>
  <si>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</si>
  <si>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</si>
  <si>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</si>
  <si>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</si>
  <si>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</si>
  <si>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</si>
  <si>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</si>
  <si>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</si>
  <si>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</si>
  <si>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</si>
  <si>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</si>
  <si>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</si>
  <si>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</si>
  <si>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</si>
  <si>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</si>
  <si>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</si>
  <si>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</si>
  <si>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</si>
  <si>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</si>
  <si>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</si>
  <si>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</si>
  <si>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</si>
  <si>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</si>
  <si>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</si>
  <si>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</si>
  <si>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</si>
  <si>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</si>
  <si>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</si>
  <si>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</si>
  <si>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</si>
  <si>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</si>
  <si>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</si>
  <si>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</si>
  <si>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</si>
  <si>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</si>
  <si>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</si>
  <si>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</si>
  <si>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</si>
  <si>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</si>
  <si>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</si>
  <si>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</si>
  <si>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</si>
  <si>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</si>
  <si>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</si>
  <si>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</si>
  <si>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</si>
  <si>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</si>
  <si>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</si>
  <si>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</si>
  <si>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</si>
  <si>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</si>
  <si>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</si>
  <si>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</si>
  <si>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</si>
  <si>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</si>
  <si>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</si>
  <si>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</si>
  <si>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</si>
  <si>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</si>
  <si>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</si>
  <si>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</si>
  <si>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</si>
  <si>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</si>
  <si>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</si>
  <si>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</si>
  <si>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</si>
  <si>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</si>
  <si>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</si>
  <si>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</si>
  <si>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</si>
  <si>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</si>
  <si>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</si>
  <si>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</si>
  <si>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</si>
  <si>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</si>
  <si>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</si>
  <si>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</si>
  <si>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</si>
  <si>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</si>
  <si>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</si>
  <si>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</si>
  <si>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</si>
  <si>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</si>
  <si>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</si>
  <si>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</si>
  <si>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</si>
  <si>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</si>
  <si>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</si>
  <si>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</si>
  <si>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</si>
  <si>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</si>
  <si>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</si>
  <si>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</si>
  <si>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</si>
  <si>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</si>
  <si>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</si>
  <si>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</si>
  <si>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</si>
  <si>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</si>
  <si>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</si>
  <si>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</si>
  <si>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</si>
  <si>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</si>
  <si>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</si>
  <si>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</si>
  <si>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</si>
  <si>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</si>
  <si>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</si>
  <si>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</si>
  <si>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</si>
  <si>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</si>
  <si>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</si>
  <si>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</si>
  <si>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</si>
  <si>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</si>
  <si>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</si>
  <si>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</si>
  <si>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</si>
  <si>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</si>
  <si>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</si>
  <si>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</si>
  <si>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</si>
  <si>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</si>
  <si>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</si>
  <si>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</si>
  <si>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</si>
  <si>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</si>
  <si>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</si>
  <si>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</si>
  <si>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</si>
  <si>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</si>
  <si>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</si>
  <si>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</si>
  <si>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</si>
  <si>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</si>
  <si>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</si>
  <si>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</si>
  <si>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</si>
  <si>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</si>
  <si>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</si>
  <si>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</si>
  <si>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</si>
  <si>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</si>
  <si>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</si>
  <si>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</si>
  <si>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</si>
  <si>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</si>
  <si>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</si>
  <si>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</si>
  <si>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</si>
  <si>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</si>
  <si>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</si>
  <si>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</si>
  <si>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</si>
  <si>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</si>
  <si>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</si>
  <si>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</si>
  <si>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</si>
  <si>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</si>
  <si>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</si>
  <si>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</si>
  <si>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</si>
  <si>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</si>
  <si>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</si>
  <si>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</si>
  <si>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</si>
  <si>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</si>
  <si>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</si>
  <si>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</si>
  <si>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</si>
  <si>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</si>
  <si>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</si>
  <si>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</si>
  <si>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</si>
  <si>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</si>
  <si>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</si>
  <si>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</si>
  <si>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</si>
  <si>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</si>
  <si>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</si>
  <si>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</si>
  <si>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</si>
  <si>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</si>
  <si>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</si>
  <si>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</si>
  <si>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</si>
  <si>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</si>
  <si>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</si>
  <si>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</si>
  <si>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</si>
  <si>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</si>
  <si>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</si>
  <si>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</si>
  <si>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</si>
  <si>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</si>
  <si>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</si>
  <si>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</si>
  <si>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</si>
  <si>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</si>
  <si>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</si>
  <si>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</si>
  <si>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</si>
  <si>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</si>
  <si>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</si>
  <si>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</si>
  <si>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</si>
  <si>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</si>
  <si>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</si>
  <si>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</si>
  <si>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</si>
  <si>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</si>
  <si>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</si>
  <si>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</si>
  <si>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</si>
  <si>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</si>
  <si>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</si>
  <si>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</si>
  <si>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</si>
  <si>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</si>
  <si>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</si>
  <si>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</si>
  <si>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</si>
  <si>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</si>
  <si>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</si>
  <si>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</si>
  <si>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</si>
  <si>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</si>
  <si>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</si>
  <si>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</si>
  <si>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</si>
  <si>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</si>
  <si>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</si>
  <si>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</si>
  <si>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</si>
  <si>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</si>
  <si>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</si>
  <si>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</si>
  <si>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</si>
  <si>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</si>
  <si>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</si>
  <si>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</si>
  <si>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</si>
  <si>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</si>
  <si>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</si>
  <si>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</si>
  <si>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</si>
  <si>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</si>
  <si>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</si>
  <si>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</si>
  <si>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</si>
  <si>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</si>
  <si>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</si>
  <si>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</si>
  <si>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</si>
  <si>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</si>
  <si>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</si>
  <si>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</si>
  <si>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</si>
  <si>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</si>
  <si>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</si>
  <si>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</si>
  <si>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</si>
  <si>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</si>
  <si>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</si>
  <si>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</si>
  <si>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</si>
  <si>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</si>
  <si>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</si>
  <si>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</si>
  <si>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</si>
  <si>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</si>
  <si>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</si>
  <si>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</si>
  <si>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</si>
  <si>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</si>
  <si>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</si>
  <si>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</si>
  <si>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</si>
  <si>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</si>
  <si>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</si>
  <si>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</si>
  <si>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</si>
  <si>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</si>
  <si>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</si>
  <si>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</si>
  <si>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</si>
  <si>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</si>
  <si>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</si>
  <si>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</si>
  <si>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</si>
  <si>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</si>
  <si>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</si>
  <si>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</si>
  <si>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</si>
  <si>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</si>
  <si>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</si>
  <si>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</si>
  <si>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</si>
  <si>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</si>
  <si>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</si>
  <si>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</si>
  <si>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</si>
  <si>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</si>
  <si>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</si>
  <si>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</si>
  <si>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</si>
  <si>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</si>
  <si>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</si>
  <si>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</si>
  <si>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</si>
  <si>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</si>
  <si>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</si>
  <si>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</si>
  <si>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</si>
  <si>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</si>
  <si>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</si>
  <si>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</si>
  <si>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</si>
  <si>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</si>
  <si>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</si>
  <si>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</si>
  <si>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</si>
  <si>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</si>
  <si>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</si>
  <si>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</si>
  <si>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</si>
  <si>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</si>
  <si>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</si>
  <si>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</si>
  <si>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</si>
  <si>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</si>
  <si>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</si>
  <si>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</si>
  <si>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</si>
  <si>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</si>
  <si>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</si>
  <si>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</si>
  <si>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</si>
  <si>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</si>
  <si>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</si>
  <si>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</si>
  <si>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</si>
  <si>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</si>
  <si>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</si>
  <si>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</si>
  <si>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</si>
  <si>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</si>
  <si>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</si>
  <si>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</si>
  <si>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</si>
  <si>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</si>
  <si>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</si>
  <si>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</si>
  <si>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</si>
  <si>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</si>
  <si>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</si>
  <si>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</si>
  <si>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</si>
  <si>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</si>
  <si>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</si>
  <si>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</si>
  <si>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</si>
  <si>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</si>
  <si>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</si>
  <si>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</si>
  <si>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</si>
  <si>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</si>
  <si>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</si>
  <si>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</si>
  <si>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</si>
  <si>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</si>
  <si>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</si>
  <si>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</si>
  <si>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</si>
  <si>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</si>
  <si>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</si>
  <si>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</si>
  <si>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</si>
  <si>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</si>
  <si>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</si>
  <si>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</si>
  <si>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</si>
  <si>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</si>
  <si>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</si>
  <si>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</si>
  <si>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</si>
  <si>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</si>
  <si>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</si>
  <si>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</si>
  <si>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</si>
  <si>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</si>
  <si>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</si>
  <si>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</si>
  <si>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</si>
  <si>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</si>
  <si>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</si>
  <si>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</si>
  <si>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</si>
  <si>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</si>
  <si>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</si>
  <si>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</si>
  <si>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</si>
  <si>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</si>
  <si>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</si>
  <si>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</si>
  <si>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</si>
  <si>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</si>
  <si>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</si>
  <si>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</si>
  <si>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</si>
  <si>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</si>
  <si>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</si>
  <si>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</si>
  <si>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</si>
  <si>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</si>
  <si>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</si>
  <si>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</si>
  <si>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</si>
  <si>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</si>
  <si>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</si>
  <si>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</si>
  <si>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</si>
  <si>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</si>
  <si>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</si>
  <si>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</si>
  <si>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</si>
  <si>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</si>
  <si>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</si>
  <si>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</si>
  <si>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</si>
  <si>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</si>
  <si>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</si>
  <si>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</si>
  <si>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</si>
  <si>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</si>
  <si>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</si>
  <si>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</si>
  <si>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</si>
  <si>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</si>
  <si>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</si>
  <si>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</si>
  <si>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</si>
  <si>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</si>
  <si>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</si>
  <si>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</si>
  <si>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</si>
  <si>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</si>
  <si>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</si>
  <si>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</si>
  <si>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</si>
  <si>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</si>
  <si>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</si>
  <si>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</si>
  <si>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</si>
  <si>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</si>
  <si>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</si>
  <si>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</si>
  <si>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</si>
  <si>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</si>
  <si>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</si>
  <si>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</si>
  <si>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</si>
  <si>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</si>
  <si>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</si>
  <si>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</si>
  <si>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</si>
  <si>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</si>
  <si>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</si>
  <si>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</si>
  <si>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</si>
  <si>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</si>
  <si>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</si>
  <si>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</si>
  <si>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</si>
  <si>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</si>
  <si>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</si>
  <si>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</si>
  <si>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</si>
  <si>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</si>
  <si>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</si>
  <si>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</si>
  <si>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</si>
  <si>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</si>
  <si>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</si>
  <si>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</si>
  <si>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</si>
  <si>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</si>
  <si>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</si>
  <si>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</si>
  <si>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</si>
  <si>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</si>
  <si>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</si>
  <si>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</si>
  <si>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</si>
  <si>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</si>
  <si>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</si>
  <si>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</si>
  <si>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</si>
  <si>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</si>
  <si>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</si>
  <si>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</si>
  <si>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</si>
  <si>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</si>
  <si>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</si>
  <si>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</si>
  <si>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</si>
  <si>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</si>
  <si>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</si>
  <si>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</si>
  <si>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</si>
  <si>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</si>
  <si>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</si>
  <si>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</si>
  <si>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</si>
  <si>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</si>
  <si>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</si>
  <si>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</si>
  <si>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</si>
  <si>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</si>
  <si>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</si>
  <si>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</si>
  <si>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</si>
  <si>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</si>
  <si>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</si>
  <si>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</si>
  <si>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</si>
  <si>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</si>
  <si>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</si>
  <si>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</si>
  <si>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</si>
  <si>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</si>
  <si>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</si>
  <si>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</si>
  <si>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</si>
  <si>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</si>
  <si>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</si>
  <si>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</si>
  <si>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</si>
  <si>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</si>
  <si>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</si>
  <si>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</si>
  <si>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</si>
  <si>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</si>
  <si>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</si>
  <si>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</si>
  <si>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</si>
  <si>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</si>
  <si>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</si>
  <si>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</si>
  <si>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</si>
  <si>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</si>
  <si>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</si>
  <si>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</si>
  <si>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</si>
  <si>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</si>
  <si>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</si>
  <si>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</si>
  <si>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</si>
  <si>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</si>
  <si>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</si>
  <si>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</si>
  <si>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</si>
  <si>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</si>
  <si>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</si>
  <si>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</si>
  <si>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</si>
  <si>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</si>
  <si>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</si>
  <si>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</si>
  <si>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</si>
  <si>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</si>
  <si>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</si>
  <si>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</si>
  <si>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</si>
  <si>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</si>
  <si>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</si>
  <si>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</si>
  <si>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</si>
  <si>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</si>
  <si>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</si>
  <si>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</si>
  <si>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</si>
  <si>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</si>
  <si>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</si>
  <si>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</si>
  <si>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</si>
  <si>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</si>
  <si>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</si>
  <si>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</si>
  <si>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</si>
  <si>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</si>
  <si>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</si>
  <si>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</si>
  <si>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</si>
  <si>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</si>
  <si>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</si>
  <si>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</si>
  <si>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</si>
  <si>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</si>
  <si>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</si>
  <si>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</si>
  <si>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</si>
  <si>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</si>
  <si>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</si>
  <si>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</si>
  <si>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</si>
  <si>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</si>
  <si>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</si>
  <si>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</si>
  <si>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</si>
  <si>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</si>
  <si>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</si>
  <si>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</si>
  <si>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</si>
  <si>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</si>
  <si>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</si>
  <si>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</si>
  <si>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</si>
  <si>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</si>
  <si>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</si>
  <si>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</si>
  <si>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</si>
  <si>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</si>
  <si>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</si>
  <si>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</si>
  <si>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</si>
  <si>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</si>
  <si>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</si>
  <si>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</si>
  <si>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</si>
  <si>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</si>
  <si>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</si>
  <si>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</si>
  <si>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</si>
  <si>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</si>
  <si>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</si>
  <si>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</si>
  <si>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</si>
  <si>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</si>
  <si>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</si>
  <si>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</si>
  <si>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</si>
  <si>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</si>
  <si>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</si>
  <si>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</si>
  <si>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</si>
  <si>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</si>
  <si>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</si>
  <si>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</si>
  <si>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</si>
  <si>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</si>
  <si>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</si>
  <si>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</si>
  <si>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</si>
  <si>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</si>
  <si>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</si>
  <si>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</si>
  <si>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</si>
  <si>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</si>
  <si>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</si>
  <si>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</si>
  <si>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</si>
  <si>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</si>
  <si>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</si>
  <si>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</si>
  <si>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</si>
  <si>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</si>
  <si>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</si>
  <si>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</si>
  <si>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</si>
  <si>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</si>
  <si>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</si>
  <si>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</si>
  <si>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</si>
  <si>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</si>
  <si>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</si>
  <si>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</si>
  <si>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</si>
  <si>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</si>
  <si>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</si>
  <si>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</si>
  <si>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</si>
  <si>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</si>
  <si>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</si>
  <si>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</si>
  <si>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</si>
  <si>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</si>
  <si>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</si>
  <si>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</si>
  <si>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</si>
  <si>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</si>
  <si>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</si>
  <si>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</si>
  <si>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</si>
  <si>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</si>
  <si>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</si>
  <si>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</si>
  <si>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</si>
  <si>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</si>
  <si>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</si>
  <si>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</si>
  <si>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</si>
  <si>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</si>
  <si>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</si>
  <si>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</si>
  <si>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</si>
  <si>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</si>
  <si>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</si>
  <si>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</si>
  <si>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</si>
  <si>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</si>
  <si>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</si>
  <si>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</si>
  <si>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</si>
  <si>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</si>
  <si>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</si>
  <si>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</si>
  <si>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</si>
  <si>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</si>
  <si>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</si>
  <si>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</si>
  <si>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</si>
  <si>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</si>
  <si>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</si>
  <si>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</si>
  <si>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</si>
  <si>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</si>
  <si>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</si>
  <si>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</si>
  <si>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</si>
  <si>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</si>
  <si>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</si>
  <si>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</si>
  <si>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</si>
  <si>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</si>
  <si>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</si>
  <si>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</si>
  <si>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</si>
  <si>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</si>
  <si>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</si>
  <si>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</si>
  <si>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</si>
  <si>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</si>
  <si>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</si>
  <si>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</si>
  <si>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</si>
  <si>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</si>
  <si>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</si>
  <si>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</si>
  <si>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</si>
  <si>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</si>
  <si>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</si>
  <si>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</si>
  <si>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</si>
  <si>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</si>
  <si>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</si>
  <si>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</si>
  <si>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</si>
  <si>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</si>
  <si>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</si>
  <si>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</si>
  <si>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</si>
  <si>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</si>
  <si>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</si>
  <si>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</si>
  <si>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</si>
  <si>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</si>
  <si>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</si>
  <si>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</si>
  <si>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</si>
  <si>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</si>
  <si>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</si>
  <si>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</si>
  <si>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</si>
  <si>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</si>
  <si>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</si>
  <si>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</si>
  <si>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</si>
  <si>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</si>
  <si>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</si>
  <si>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</si>
  <si>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</si>
  <si>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</si>
  <si>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</si>
  <si>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</si>
  <si>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</si>
  <si>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</si>
  <si>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</si>
  <si>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</si>
  <si>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</si>
  <si>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</si>
  <si>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</si>
  <si>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</si>
  <si>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</si>
  <si>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</si>
  <si>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</si>
  <si>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</si>
  <si>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</si>
  <si>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</si>
  <si>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</si>
  <si>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</si>
  <si>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</si>
  <si>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</si>
  <si>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</si>
  <si>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</si>
  <si>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</si>
  <si>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</si>
  <si>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</si>
  <si>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</si>
  <si>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</si>
  <si>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</si>
  <si>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</si>
  <si>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</si>
  <si>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</si>
  <si>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</si>
  <si>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</si>
  <si>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</si>
  <si>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</si>
  <si>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</si>
  <si>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</si>
  <si>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</si>
  <si>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</si>
  <si>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</si>
  <si>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</si>
  <si>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</si>
  <si>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</si>
  <si>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</si>
  <si>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</si>
  <si>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</si>
  <si>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</si>
  <si>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</si>
  <si>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</si>
  <si>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</si>
  <si>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</si>
  <si>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</si>
  <si>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</si>
  <si>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</si>
  <si>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</si>
  <si>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</si>
  <si>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</si>
  <si>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</si>
  <si>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</si>
  <si>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</si>
  <si>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</si>
  <si>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</si>
  <si>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</si>
  <si>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</si>
  <si>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</si>
  <si>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</si>
  <si>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</si>
  <si>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</si>
  <si>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</si>
  <si>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</si>
  <si>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</si>
  <si>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</si>
  <si>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</si>
  <si>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</si>
  <si>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</si>
  <si>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</si>
  <si>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</si>
  <si>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</si>
  <si>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</si>
  <si>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</si>
  <si>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</si>
  <si>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</si>
  <si>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</si>
  <si>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</si>
  <si>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</si>
  <si>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</si>
  <si>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</si>
  <si>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</si>
  <si>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</si>
  <si>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</si>
  <si>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</si>
  <si>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</si>
  <si>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</si>
  <si>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</si>
  <si>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</si>
  <si>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</si>
  <si>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</si>
  <si>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</si>
  <si>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</si>
  <si>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</si>
  <si>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</si>
  <si>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</si>
  <si>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</si>
  <si>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</si>
  <si>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</si>
  <si>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</si>
  <si>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</si>
  <si>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</si>
  <si>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</si>
  <si>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</si>
  <si>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</si>
  <si>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</si>
  <si>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</si>
  <si>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</si>
  <si>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</si>
  <si>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</si>
  <si>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</si>
  <si>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</si>
  <si>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</si>
  <si>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</si>
  <si>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</si>
  <si>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</si>
  <si>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</si>
  <si>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</si>
  <si>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</si>
  <si>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</si>
  <si>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</si>
  <si>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</si>
  <si>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</si>
  <si>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</si>
  <si>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</si>
  <si>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</si>
  <si>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</si>
  <si>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</si>
  <si>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</si>
  <si>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</si>
  <si>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</si>
  <si>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</si>
  <si>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</si>
  <si>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</si>
  <si>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</si>
  <si>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</si>
  <si>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</si>
  <si>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</si>
  <si>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</si>
  <si>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</si>
  <si>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</si>
  <si>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</si>
  <si>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</si>
  <si>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</si>
  <si>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</si>
  <si>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</si>
  <si>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</si>
  <si>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</si>
  <si>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</si>
  <si>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</si>
  <si>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</si>
  <si>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</si>
  <si>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</si>
  <si>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</si>
  <si>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</si>
  <si>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</si>
  <si>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</si>
  <si>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</si>
  <si>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</si>
  <si>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</si>
  <si>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</si>
  <si>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</si>
  <si>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</si>
  <si>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</si>
  <si>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</si>
  <si>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</si>
  <si>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</si>
  <si>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</si>
  <si>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</si>
  <si>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</si>
  <si>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</si>
  <si>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</si>
  <si>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</si>
  <si>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</si>
  <si>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</si>
  <si>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</si>
  <si>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</si>
  <si>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</si>
  <si>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</si>
  <si>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</si>
  <si>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</si>
  <si>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</si>
  <si>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</si>
  <si>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</si>
  <si>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</si>
  <si>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</si>
  <si>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</si>
  <si>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</si>
  <si>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</si>
  <si>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</si>
  <si>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</si>
  <si>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</si>
  <si>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</si>
  <si>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</si>
  <si>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</si>
  <si>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</si>
  <si>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</si>
  <si>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</si>
  <si>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</si>
  <si>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</si>
  <si>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</si>
  <si>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</si>
  <si>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</si>
  <si>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</si>
  <si>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</si>
  <si>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</si>
  <si>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</si>
  <si>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</si>
  <si>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</si>
  <si>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</si>
  <si>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</si>
  <si>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</si>
  <si>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</si>
  <si>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</si>
  <si>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</si>
  <si>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</si>
  <si>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</si>
  <si>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</si>
  <si>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</si>
  <si>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</si>
  <si>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</si>
  <si>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</si>
  <si>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</si>
  <si>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</si>
  <si>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</si>
  <si>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</si>
  <si>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</si>
  <si>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</si>
  <si>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</si>
  <si>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</si>
  <si>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</si>
  <si>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</si>
  <si>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</si>
  <si>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</si>
  <si>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</si>
  <si>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</si>
  <si>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</si>
  <si>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</si>
  <si>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</si>
  <si>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</si>
  <si>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</si>
  <si>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</si>
  <si>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</si>
  <si>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</si>
  <si>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</si>
  <si>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</si>
  <si>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</si>
  <si>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</si>
  <si>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</si>
  <si>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</si>
  <si>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</si>
  <si>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</si>
  <si>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</si>
  <si>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</si>
  <si>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</si>
  <si>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</si>
  <si>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</si>
  <si>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</si>
  <si>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</si>
  <si>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</si>
  <si>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</si>
  <si>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</si>
  <si>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</si>
  <si>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</si>
  <si>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</si>
  <si>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</si>
  <si>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</si>
  <si>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</si>
  <si>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</si>
  <si>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</si>
  <si>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</si>
  <si>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</si>
  <si>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</si>
  <si>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</si>
  <si>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</si>
  <si>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</si>
  <si>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</si>
  <si>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</si>
  <si>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</si>
  <si>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</si>
  <si>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</si>
  <si>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</si>
  <si>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</si>
  <si>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</si>
  <si>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</si>
  <si>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</si>
  <si>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</si>
  <si>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</si>
  <si>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</si>
  <si>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</si>
  <si>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</si>
  <si>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</si>
  <si>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</si>
  <si>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</si>
  <si>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</si>
  <si>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</si>
  <si>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</si>
  <si>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</si>
  <si>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</si>
  <si>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</si>
  <si>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</si>
  <si>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</si>
  <si>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</si>
  <si>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</si>
  <si>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</si>
  <si>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</si>
  <si>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</si>
  <si>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</si>
  <si>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</si>
  <si>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</si>
  <si>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</si>
  <si>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</si>
  <si>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</si>
  <si>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</si>
  <si>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</si>
  <si>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</si>
  <si>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</si>
  <si>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</si>
  <si>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</si>
  <si>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</si>
  <si>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</si>
  <si>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</si>
  <si>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</si>
  <si>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</si>
  <si>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</si>
  <si>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</si>
  <si>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</si>
  <si>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</si>
  <si>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</si>
  <si>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</si>
  <si>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</si>
  <si>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</si>
  <si>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</si>
  <si>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</si>
  <si>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</si>
  <si>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</si>
  <si>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</si>
  <si>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</si>
  <si>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</si>
  <si>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</si>
  <si>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</si>
  <si>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</si>
  <si>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</si>
  <si>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</si>
  <si>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</si>
  <si>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</si>
  <si>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</si>
  <si>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</si>
  <si>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</si>
  <si>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</si>
  <si>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</si>
  <si>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</si>
  <si>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</si>
  <si>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</si>
  <si>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</si>
  <si>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</si>
  <si>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</si>
  <si>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</si>
  <si>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</si>
  <si>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</si>
  <si>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</si>
  <si>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</si>
  <si>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</si>
  <si>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</si>
  <si>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</si>
  <si>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</si>
  <si>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</si>
  <si>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</si>
  <si>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</si>
  <si>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</si>
  <si>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</si>
  <si>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</si>
  <si>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</si>
  <si>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</si>
  <si>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</si>
  <si>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</si>
  <si>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</si>
  <si>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</si>
  <si>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</si>
  <si>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</si>
  <si>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</si>
  <si>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</si>
  <si>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</si>
  <si>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</si>
  <si>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</si>
  <si>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</si>
  <si>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</si>
  <si>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</si>
  <si>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</si>
  <si>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</si>
  <si>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</si>
  <si>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</si>
  <si>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</si>
  <si>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</si>
  <si>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</si>
  <si>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</si>
  <si>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</si>
  <si>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</si>
  <si>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</si>
  <si>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</si>
  <si>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</si>
  <si>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</si>
  <si>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</si>
  <si>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</si>
  <si>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</si>
  <si>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</si>
  <si>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</si>
  <si>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</si>
  <si>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</si>
  <si>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</si>
  <si>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</si>
  <si>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</si>
  <si>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</si>
  <si>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</si>
  <si>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</si>
  <si>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</si>
  <si>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</si>
  <si>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</si>
  <si>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</si>
  <si>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</si>
  <si>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</si>
  <si>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</si>
  <si>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</si>
  <si>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</si>
  <si>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</si>
  <si>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</si>
  <si>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</si>
  <si>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</si>
  <si>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</si>
  <si>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</si>
  <si>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</si>
  <si>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</si>
  <si>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</si>
  <si>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</si>
  <si>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</si>
  <si>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</si>
  <si>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</si>
  <si>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</si>
  <si>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</si>
  <si>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</si>
  <si>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</si>
  <si>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</si>
  <si>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</si>
  <si>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</si>
  <si>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</si>
  <si>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</si>
  <si>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</si>
  <si>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</si>
  <si>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</si>
  <si>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</si>
  <si>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</si>
  <si>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</si>
  <si>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</si>
  <si>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</si>
  <si>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</si>
  <si>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</si>
  <si>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</si>
  <si>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</si>
  <si>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</si>
  <si>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</si>
  <si>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</si>
  <si>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</si>
  <si>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</si>
  <si>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</si>
  <si>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</si>
  <si>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</si>
  <si>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</si>
  <si>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</si>
  <si>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</si>
  <si>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</si>
  <si>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</si>
  <si>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</si>
  <si>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</si>
  <si>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</si>
  <si>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</si>
  <si>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</si>
  <si>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</si>
  <si>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</si>
  <si>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</si>
  <si>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</si>
  <si>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</si>
  <si>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</si>
  <si>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</si>
  <si>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</si>
  <si>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</si>
  <si>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</si>
  <si>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</si>
  <si>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</si>
  <si>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</si>
  <si>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</si>
  <si>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</si>
  <si>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</si>
  <si>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</si>
  <si>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</si>
  <si>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</si>
  <si>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</si>
  <si>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</si>
  <si>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</si>
  <si>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</si>
  <si>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</si>
  <si>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</si>
  <si>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</si>
  <si>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</si>
  <si>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</si>
  <si>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</si>
  <si>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</si>
  <si>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</si>
  <si>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</si>
  <si>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</si>
  <si>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</si>
  <si>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</si>
  <si>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</si>
  <si>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</si>
  <si>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</si>
  <si>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</si>
  <si>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</si>
  <si>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</si>
  <si>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</si>
  <si>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</si>
  <si>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</si>
  <si>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</si>
  <si>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</si>
  <si>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</si>
  <si>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</si>
  <si>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</si>
  <si>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</si>
  <si>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</si>
  <si>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</si>
  <si>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</si>
  <si>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</si>
  <si>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</si>
  <si>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</si>
  <si>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</si>
  <si>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</si>
  <si>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</si>
  <si>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</si>
  <si>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</si>
  <si>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</si>
  <si>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</si>
  <si>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</si>
  <si>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</si>
  <si>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</si>
  <si>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</si>
  <si>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</si>
  <si>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</si>
  <si>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</si>
  <si>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</si>
  <si>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</si>
  <si>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</si>
  <si>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</si>
  <si>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</si>
  <si>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</si>
  <si>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</si>
  <si>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</si>
  <si>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</si>
  <si>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</si>
  <si>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</si>
  <si>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</si>
  <si>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</si>
  <si>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</si>
  <si>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</si>
  <si>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</si>
  <si>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</si>
  <si>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</si>
  <si>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</si>
  <si>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</si>
  <si>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</si>
  <si>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</si>
  <si>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</si>
  <si>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</si>
  <si>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</si>
  <si>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</si>
  <si>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</si>
  <si>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</si>
  <si>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</si>
  <si>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</si>
  <si>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</si>
  <si>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</si>
  <si>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</si>
  <si>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</si>
  <si>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</si>
  <si>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</si>
  <si>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</si>
  <si>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</si>
  <si>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</si>
  <si>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</si>
  <si>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</si>
  <si>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</si>
  <si>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</si>
  <si>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</si>
  <si>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</si>
  <si>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</si>
  <si>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</si>
  <si>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</si>
  <si>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</si>
  <si>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</si>
  <si>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</si>
  <si>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</si>
  <si>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</si>
  <si>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</si>
  <si>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</si>
  <si>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</si>
  <si>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</si>
  <si>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</si>
  <si>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</si>
  <si>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</si>
  <si>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</si>
  <si>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</si>
  <si>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</si>
  <si>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</si>
  <si>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</si>
  <si>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</si>
  <si>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</si>
  <si>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</si>
  <si>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</si>
  <si>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</si>
  <si>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</si>
  <si>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</si>
  <si>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</si>
  <si>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</si>
  <si>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</si>
  <si>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</si>
  <si>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</si>
  <si>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</si>
  <si>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</si>
  <si>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</si>
  <si>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</si>
  <si>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</si>
  <si>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</si>
  <si>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</si>
  <si>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</si>
  <si>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</si>
  <si>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</si>
  <si>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</si>
  <si>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</si>
  <si>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</si>
  <si>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</si>
  <si>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</si>
  <si>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</si>
  <si>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</si>
  <si>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</si>
  <si>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</si>
  <si>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</si>
  <si>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</si>
  <si>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</si>
  <si>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</si>
  <si>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</si>
  <si>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</si>
  <si>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</si>
  <si>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</si>
  <si>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</si>
  <si>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</si>
  <si>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</si>
  <si>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</si>
  <si>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</si>
  <si>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</si>
  <si>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</si>
  <si>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</si>
  <si>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</si>
  <si>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</si>
  <si>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</si>
  <si>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</si>
  <si>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</si>
  <si>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</si>
  <si>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</si>
  <si>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</si>
  <si>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</si>
  <si>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</si>
  <si>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</si>
  <si>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</si>
  <si>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</si>
  <si>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</si>
  <si>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</si>
  <si>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</si>
  <si>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</si>
  <si>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</si>
  <si>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</si>
  <si>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</si>
  <si>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</si>
  <si>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</si>
  <si>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</si>
  <si>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</si>
  <si>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</si>
  <si>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</si>
  <si>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</si>
  <si>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</si>
  <si>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</si>
  <si>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</si>
  <si>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</si>
  <si>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</si>
  <si>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</si>
  <si>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</si>
  <si>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</si>
  <si>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</si>
  <si>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</si>
  <si>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</si>
  <si>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</si>
  <si>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</si>
  <si>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</si>
  <si>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</si>
  <si>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</si>
  <si>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</si>
  <si>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</si>
  <si>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</si>
  <si>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</si>
  <si>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</si>
  <si>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</si>
  <si>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</si>
  <si>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</si>
  <si>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</si>
  <si>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</si>
  <si>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</si>
  <si>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</si>
  <si>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</si>
  <si>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</si>
  <si>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</si>
  <si>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</si>
  <si>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</si>
  <si>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</si>
  <si>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</si>
  <si>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</si>
  <si>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</si>
  <si>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</si>
  <si>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</si>
  <si>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</si>
  <si>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</si>
  <si>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</si>
  <si>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</si>
  <si>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</si>
  <si>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</si>
  <si>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</si>
  <si>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</si>
  <si>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</si>
  <si>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</si>
  <si>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</si>
  <si>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</si>
  <si>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</si>
  <si>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</si>
  <si>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</si>
  <si>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</si>
  <si>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</si>
  <si>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</si>
  <si>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</si>
  <si>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</si>
  <si>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</si>
  <si>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</si>
  <si>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</si>
  <si>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</si>
  <si>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</si>
  <si>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</si>
  <si>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</si>
  <si>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</si>
  <si>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</si>
  <si>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</si>
  <si>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</si>
  <si>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</si>
  <si>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</si>
  <si>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</si>
  <si>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</si>
  <si>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</si>
  <si>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</si>
  <si>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</si>
  <si>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</si>
  <si>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</si>
  <si>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</si>
  <si>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</si>
  <si>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</si>
  <si>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</si>
  <si>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</si>
  <si>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</si>
  <si>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</si>
  <si>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</si>
  <si>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</si>
  <si>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</si>
  <si>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</si>
  <si>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</si>
  <si>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</si>
  <si>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</si>
  <si>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</si>
  <si>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</si>
  <si>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</si>
  <si>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</si>
  <si>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</si>
  <si>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</si>
  <si>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</si>
  <si>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</si>
  <si>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</si>
  <si>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</si>
  <si>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</si>
  <si>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</si>
  <si>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</si>
  <si>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</si>
  <si>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</si>
  <si>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</si>
  <si>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</si>
  <si>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</si>
  <si>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</si>
  <si>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</si>
  <si>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</si>
  <si>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</si>
  <si>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</si>
  <si>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</si>
  <si>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</si>
  <si>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</si>
  <si>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</si>
  <si>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</si>
  <si>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</si>
  <si>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</si>
  <si>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</si>
  <si>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</si>
  <si>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</si>
  <si>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</si>
  <si>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</si>
  <si>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</si>
  <si>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</si>
  <si>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</si>
  <si>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</si>
  <si>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</si>
  <si>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</si>
  <si>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</si>
  <si>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</si>
  <si>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</si>
  <si>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</si>
  <si>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</si>
  <si>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</si>
  <si>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</si>
  <si>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</si>
  <si>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</si>
  <si>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</si>
  <si>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</si>
  <si>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</si>
  <si>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</si>
  <si>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</si>
  <si>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</si>
  <si>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</si>
  <si>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</si>
  <si>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</si>
  <si>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</si>
  <si>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</si>
  <si>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</si>
  <si>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</si>
  <si>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</si>
  <si>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</si>
  <si>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</si>
  <si>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</si>
  <si>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</si>
  <si>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</si>
  <si>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</si>
  <si>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</si>
  <si>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</si>
  <si>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</si>
  <si>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</si>
  <si>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</si>
  <si>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</si>
  <si>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</si>
  <si>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</si>
  <si>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</si>
  <si>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</si>
  <si>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</si>
  <si>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</si>
  <si>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</si>
  <si>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</si>
  <si>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</si>
  <si>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</si>
  <si>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</si>
  <si>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</si>
  <si>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</si>
  <si>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</si>
  <si>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</si>
  <si>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</si>
  <si>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</si>
  <si>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</si>
  <si>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</si>
  <si>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</si>
  <si>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</si>
  <si>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</si>
  <si>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</si>
  <si>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</si>
  <si>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</si>
  <si>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</si>
  <si>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</si>
  <si>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</si>
  <si>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</si>
  <si>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</si>
  <si>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</si>
  <si>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</si>
  <si>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</si>
  <si>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</si>
  <si>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</si>
  <si>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</si>
  <si>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</si>
  <si>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</si>
  <si>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</si>
  <si>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</si>
  <si>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</si>
  <si>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</si>
  <si>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</si>
  <si>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</si>
  <si>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</si>
  <si>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</si>
  <si>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</si>
  <si>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</si>
  <si>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</si>
  <si>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</si>
  <si>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</si>
  <si>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</si>
  <si>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</si>
  <si>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</si>
  <si>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</si>
  <si>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</si>
  <si>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</si>
  <si>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</si>
  <si>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</si>
  <si>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</si>
  <si>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</si>
  <si>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</si>
  <si>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</si>
  <si>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</si>
  <si>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</si>
  <si>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</si>
  <si>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</si>
  <si>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</si>
  <si>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</si>
  <si>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</si>
  <si>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</si>
  <si>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</si>
  <si>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</si>
  <si>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</si>
  <si>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</si>
  <si>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</si>
  <si>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</si>
  <si>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</si>
  <si>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</si>
  <si>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</si>
  <si>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</si>
  <si>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</si>
  <si>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</si>
  <si>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</si>
  <si>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</si>
  <si>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</si>
  <si>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</si>
  <si>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</si>
  <si>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</si>
  <si>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</si>
  <si>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</si>
  <si>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</si>
  <si>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</si>
  <si>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</si>
  <si>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</si>
  <si>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</si>
  <si>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</si>
  <si>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</si>
  <si>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</si>
  <si>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</si>
  <si>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</si>
  <si>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</si>
  <si>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</si>
  <si>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</si>
  <si>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</si>
  <si>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</si>
  <si>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</si>
  <si>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</si>
  <si>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</si>
  <si>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</si>
  <si>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</si>
  <si>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</si>
  <si>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</si>
  <si>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</si>
  <si>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</si>
  <si>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</si>
  <si>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</si>
  <si>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</si>
  <si>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</si>
  <si>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</si>
  <si>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</si>
  <si>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</si>
  <si>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</si>
  <si>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</si>
  <si>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</si>
  <si>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</si>
  <si>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</si>
  <si>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</si>
  <si>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</si>
  <si>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</si>
  <si>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</si>
  <si>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</si>
  <si>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</si>
  <si>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</si>
  <si>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</si>
  <si>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</si>
  <si>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</si>
  <si>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</si>
  <si>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</si>
  <si>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</si>
  <si>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</si>
  <si>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</si>
  <si>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</si>
  <si>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</si>
  <si>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</si>
  <si>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</si>
  <si>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</si>
  <si>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</si>
  <si>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</si>
  <si>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</si>
  <si>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</si>
  <si>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</si>
  <si>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</si>
  <si>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</si>
  <si>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</si>
  <si>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</si>
  <si>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</si>
  <si>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</si>
  <si>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</si>
  <si>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</si>
  <si>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</si>
  <si>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</si>
  <si>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</si>
  <si>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</si>
  <si>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</si>
  <si>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</si>
  <si>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</si>
  <si>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</si>
  <si>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</si>
  <si>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</si>
  <si>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</si>
  <si>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</si>
  <si>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</si>
  <si>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</si>
  <si>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</si>
  <si>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</si>
  <si>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</si>
  <si>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</si>
  <si>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</si>
  <si>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</si>
  <si>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</si>
  <si>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</si>
  <si>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</si>
  <si>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</si>
  <si>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</si>
  <si>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</si>
  <si>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</si>
  <si>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</si>
  <si>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</si>
  <si>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</si>
  <si>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</si>
  <si>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</si>
  <si>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</si>
  <si>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</si>
  <si>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</si>
  <si>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</si>
  <si>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</si>
  <si>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</si>
  <si>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</si>
  <si>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</si>
  <si>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</si>
  <si>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</si>
  <si>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</si>
  <si>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</si>
  <si>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</si>
  <si>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</si>
  <si>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</si>
  <si>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</si>
  <si>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</si>
  <si>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</si>
  <si>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</si>
  <si>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</si>
  <si>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</si>
  <si>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</si>
  <si>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</si>
  <si>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</si>
  <si>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</si>
  <si>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</si>
  <si>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</si>
  <si>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</si>
  <si>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</si>
  <si>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</si>
  <si>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</si>
  <si>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</si>
  <si>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</si>
  <si>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</si>
  <si>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</si>
  <si>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</si>
  <si>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</si>
  <si>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</si>
  <si>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</si>
  <si>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</si>
  <si>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</si>
  <si>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</si>
  <si>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</si>
  <si>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</si>
  <si>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</si>
  <si>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</si>
  <si>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</si>
  <si>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</si>
  <si>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</si>
  <si>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</si>
  <si>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</si>
  <si>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</si>
  <si>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</si>
  <si>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</si>
  <si>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</si>
  <si>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</si>
  <si>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</si>
  <si>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</si>
  <si>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</si>
  <si>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</si>
  <si>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</si>
  <si>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</si>
  <si>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</si>
  <si>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</si>
  <si>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</si>
  <si>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</si>
  <si>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</si>
  <si>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</si>
  <si>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</si>
  <si>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</si>
  <si>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</si>
  <si>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</si>
  <si>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</si>
  <si>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</si>
  <si>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</si>
  <si>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</si>
  <si>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</si>
  <si>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</si>
  <si>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</si>
  <si>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</si>
  <si>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</si>
  <si>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</si>
  <si>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</si>
  <si>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</si>
  <si>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</si>
  <si>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</si>
  <si>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</si>
  <si>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</si>
  <si>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</si>
  <si>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</si>
  <si>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</si>
  <si>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</si>
  <si>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</si>
  <si>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</si>
  <si>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</si>
  <si>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</si>
  <si>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</si>
  <si>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</si>
  <si>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</si>
  <si>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</si>
  <si>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</si>
  <si>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</si>
  <si>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</si>
  <si>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</si>
  <si>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</si>
  <si>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</si>
  <si>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</si>
  <si>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</si>
  <si>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</si>
  <si>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</si>
  <si>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</si>
  <si>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</si>
  <si>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</si>
  <si>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</si>
  <si>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</si>
  <si>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</si>
  <si>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</si>
  <si>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</si>
  <si>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</si>
  <si>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</si>
  <si>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</si>
  <si>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</si>
  <si>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</si>
  <si>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</si>
  <si>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</si>
  <si>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</si>
  <si>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</si>
  <si>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</si>
  <si>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</si>
  <si>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</si>
  <si>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</si>
  <si>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</si>
  <si>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</si>
  <si>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</si>
  <si>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</si>
  <si>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</si>
  <si>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</si>
  <si>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</si>
  <si>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</si>
  <si>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</si>
  <si>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</si>
  <si>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</si>
  <si>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</si>
  <si>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</si>
  <si>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</si>
  <si>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</si>
  <si>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</si>
  <si>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</si>
  <si>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</si>
  <si>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</si>
  <si>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</si>
  <si>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</si>
  <si>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</si>
  <si>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</si>
  <si>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</si>
  <si>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</si>
  <si>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</si>
  <si>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</si>
  <si>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</si>
  <si>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</si>
  <si>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</si>
  <si>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</si>
  <si>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</si>
  <si>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</si>
  <si>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</si>
  <si>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</si>
  <si>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</si>
  <si>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</si>
  <si>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</si>
  <si>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</si>
  <si>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</si>
  <si>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</si>
  <si>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</si>
  <si>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</si>
  <si>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</si>
  <si>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</si>
  <si>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</si>
  <si>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</si>
  <si>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</si>
  <si>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</si>
  <si>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</si>
  <si>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</si>
  <si>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</si>
  <si>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</si>
  <si>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</si>
  <si>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</si>
  <si>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</si>
  <si>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</si>
  <si>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</si>
  <si>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</si>
  <si>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</si>
  <si>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</si>
  <si>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</si>
  <si>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</si>
  <si>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</si>
  <si>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</si>
  <si>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</si>
  <si>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</si>
  <si>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</si>
  <si>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</si>
  <si>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</si>
  <si>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</si>
  <si>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</si>
  <si>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</si>
  <si>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</si>
  <si>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</si>
  <si>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</si>
  <si>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</si>
  <si>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</si>
  <si>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</si>
  <si>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</si>
  <si>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</si>
  <si>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</si>
  <si>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</si>
  <si>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</si>
  <si>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</si>
  <si>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</si>
  <si>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</si>
  <si>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</si>
  <si>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</si>
  <si>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</si>
  <si>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</si>
  <si>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</si>
  <si>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</si>
  <si>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</si>
  <si>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</si>
  <si>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</si>
  <si>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</si>
  <si>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</si>
  <si>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</si>
  <si>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</si>
  <si>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</si>
  <si>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</si>
  <si>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</si>
  <si>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</si>
  <si>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</si>
  <si>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</si>
  <si>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</si>
  <si>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</si>
  <si>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</si>
  <si>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</si>
  <si>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</si>
  <si>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</si>
  <si>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</si>
  <si>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</si>
  <si>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</si>
  <si>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</si>
  <si>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</si>
  <si>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</si>
  <si>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</si>
  <si>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</si>
  <si>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</si>
  <si>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</si>
  <si>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</si>
  <si>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</si>
  <si>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</si>
  <si>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</si>
  <si>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</si>
  <si>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</si>
  <si>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</si>
  <si>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</si>
  <si>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</si>
  <si>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</si>
  <si>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</si>
  <si>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</si>
  <si>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</si>
  <si>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</si>
  <si>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</si>
  <si>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</si>
  <si>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</si>
  <si>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</si>
  <si>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</si>
  <si>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</si>
  <si>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</si>
  <si>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</si>
  <si>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</si>
  <si>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</si>
  <si>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</si>
  <si>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</si>
  <si>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</si>
  <si>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</si>
  <si>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</si>
  <si>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</si>
  <si>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</si>
  <si>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</si>
  <si>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</si>
  <si>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</si>
  <si>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</si>
  <si>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</si>
  <si>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</si>
  <si>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</si>
  <si>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</si>
  <si>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</si>
  <si>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</si>
  <si>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</si>
  <si>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</si>
  <si>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</si>
  <si>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</si>
  <si>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</si>
  <si>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</si>
  <si>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</si>
  <si>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</si>
  <si>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</si>
  <si>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</si>
  <si>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</si>
  <si>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</si>
  <si>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</si>
  <si>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</si>
  <si>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</si>
  <si>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</si>
  <si>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</si>
  <si>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</si>
  <si>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</si>
  <si>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</si>
  <si>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</si>
  <si>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</si>
  <si>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</si>
  <si>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</si>
  <si>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</si>
  <si>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</si>
  <si>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</si>
  <si>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</si>
  <si>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</si>
  <si>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</si>
  <si>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</si>
  <si>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</si>
  <si>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</si>
  <si>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</si>
  <si>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</si>
  <si>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</si>
  <si>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</si>
  <si>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</si>
  <si>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</si>
  <si>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</si>
  <si>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</si>
  <si>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</si>
  <si>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</si>
  <si>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</si>
  <si>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</si>
  <si>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</si>
  <si>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</si>
  <si>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</si>
  <si>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</si>
  <si>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</si>
  <si>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</si>
  <si>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</si>
  <si>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</si>
  <si>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</si>
  <si>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</si>
  <si>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</si>
  <si>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</si>
  <si>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</si>
  <si>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</si>
  <si>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</si>
  <si>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</si>
  <si>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</si>
  <si>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</si>
  <si>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</si>
  <si>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</si>
  <si>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</si>
  <si>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</si>
  <si>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</si>
  <si>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</si>
  <si>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</si>
  <si>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</si>
  <si>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</si>
  <si>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</si>
  <si>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</si>
  <si>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</si>
  <si>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</si>
  <si>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</si>
  <si>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</si>
  <si>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</si>
  <si>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</si>
  <si>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</si>
  <si>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</si>
  <si>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</si>
  <si>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</si>
  <si>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</si>
  <si>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</si>
  <si>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</si>
  <si>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</si>
  <si>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</si>
  <si>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</si>
  <si>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</si>
  <si>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</si>
  <si>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</si>
  <si>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</si>
  <si>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</si>
  <si>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</si>
  <si>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</si>
  <si>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</si>
  <si>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</si>
  <si>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</si>
  <si>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</si>
  <si>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</si>
  <si>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</si>
  <si>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</si>
  <si>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</si>
  <si>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</si>
  <si>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</si>
  <si>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</si>
  <si>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</si>
  <si>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</si>
  <si>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</si>
  <si>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</si>
  <si>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</si>
  <si>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</si>
  <si>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</si>
  <si>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</si>
  <si>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</si>
  <si>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</si>
  <si>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</si>
  <si>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</si>
  <si>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</si>
  <si>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</si>
  <si>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</si>
  <si>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</si>
  <si>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</si>
  <si>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</si>
  <si>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</si>
  <si>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</si>
  <si>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</si>
  <si>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</si>
  <si>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</si>
  <si>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</si>
  <si>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</si>
  <si>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</si>
  <si>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</si>
  <si>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</si>
  <si>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</si>
  <si>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</si>
  <si>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</si>
  <si>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</si>
  <si>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</si>
  <si>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</si>
  <si>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</si>
  <si>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</si>
  <si>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</si>
  <si>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</si>
  <si>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</si>
  <si>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</si>
  <si>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</si>
  <si>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</si>
  <si>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</si>
  <si>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</si>
  <si>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</si>
  <si>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</si>
  <si>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</si>
  <si>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</si>
  <si>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</si>
  <si>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</si>
  <si>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</si>
  <si>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</si>
  <si>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</si>
  <si>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</si>
  <si>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</si>
  <si>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</si>
  <si>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</si>
  <si>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</si>
  <si>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</si>
  <si>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</si>
  <si>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</si>
  <si>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</si>
  <si>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</si>
  <si>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</si>
  <si>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</si>
  <si>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</si>
  <si>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</si>
  <si>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</si>
  <si>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</si>
  <si>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</si>
  <si>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</si>
  <si>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</si>
  <si>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</si>
  <si>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</si>
  <si>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</si>
  <si>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</si>
  <si>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</si>
  <si>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</si>
  <si>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</si>
  <si>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</si>
  <si>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</si>
  <si>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</si>
  <si>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</si>
  <si>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</si>
  <si>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</si>
  <si>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</si>
  <si>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</si>
  <si>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</si>
  <si>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</si>
  <si>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</si>
  <si>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</si>
  <si>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</si>
  <si>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</si>
  <si>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</si>
  <si>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</si>
  <si>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</si>
  <si>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</si>
  <si>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</si>
  <si>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</si>
  <si>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</si>
  <si>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</si>
  <si>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</si>
  <si>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</si>
  <si>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</si>
  <si>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</si>
  <si>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</si>
  <si>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</si>
  <si>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</si>
  <si>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</si>
  <si>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</si>
  <si>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</si>
  <si>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</si>
  <si>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</si>
  <si>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</si>
  <si>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</si>
  <si>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</si>
  <si>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</si>
  <si>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</si>
  <si>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</si>
  <si>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</si>
  <si>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</si>
  <si>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</si>
  <si>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</si>
  <si>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</si>
  <si>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</si>
  <si>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</si>
  <si>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</si>
  <si>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</si>
  <si>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</si>
  <si>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</si>
  <si>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</si>
  <si>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</si>
  <si>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</si>
  <si>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</si>
  <si>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</si>
  <si>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</si>
  <si>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</si>
  <si>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</si>
  <si>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</si>
  <si>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</si>
  <si>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</si>
  <si>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</si>
  <si>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</si>
  <si>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</si>
  <si>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</si>
  <si>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</si>
  <si>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</si>
  <si>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</si>
  <si>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</si>
  <si>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</si>
  <si>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</si>
  <si>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</si>
  <si>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</si>
  <si>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</si>
  <si>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</si>
  <si>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</si>
  <si>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</si>
  <si>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</si>
  <si>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</si>
  <si>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</si>
  <si>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</si>
  <si>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</si>
  <si>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</si>
  <si>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</si>
  <si>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</si>
  <si>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</si>
  <si>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</si>
  <si>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</si>
  <si>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</si>
  <si>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</si>
  <si>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</si>
  <si>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</si>
  <si>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</si>
  <si>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</si>
  <si>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</si>
  <si>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</si>
  <si>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</si>
  <si>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</si>
  <si>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</si>
  <si>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</si>
  <si>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</si>
  <si>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</si>
  <si>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</si>
  <si>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</si>
  <si>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</si>
  <si>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</si>
  <si>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</si>
  <si>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</si>
  <si>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</si>
  <si>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</si>
  <si>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</si>
  <si>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</si>
  <si>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</si>
  <si>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</si>
  <si>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</si>
  <si>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</si>
  <si>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</si>
  <si>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</si>
  <si>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</si>
  <si>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</si>
  <si>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</si>
  <si>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</si>
  <si>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</si>
  <si>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</si>
  <si>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</si>
  <si>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</si>
  <si>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</si>
  <si>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</si>
  <si>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</si>
  <si>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</si>
  <si>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</si>
  <si>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</si>
  <si>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</si>
  <si>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</si>
  <si>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</si>
  <si>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</si>
  <si>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</si>
  <si>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</si>
  <si>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</si>
  <si>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</si>
  <si>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</si>
  <si>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</si>
  <si>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</si>
  <si>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</si>
  <si>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</si>
  <si>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</si>
  <si>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</si>
  <si>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</si>
  <si>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</si>
  <si>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</si>
  <si>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</si>
  <si>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</si>
  <si>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</si>
  <si>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</si>
  <si>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</si>
  <si>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</si>
  <si>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</si>
  <si>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</si>
  <si>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</si>
  <si>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</si>
  <si>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</si>
  <si>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</si>
  <si>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</si>
  <si>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</si>
  <si>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</si>
  <si>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</si>
  <si>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</si>
  <si>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</si>
  <si>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</si>
  <si>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</si>
  <si>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</si>
  <si>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</si>
  <si>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</si>
  <si>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</si>
  <si>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</si>
  <si>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</si>
  <si>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</si>
  <si>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</si>
  <si>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</si>
  <si>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</si>
  <si>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</si>
  <si>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</si>
  <si>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</si>
  <si>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</si>
  <si>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</si>
  <si>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</si>
  <si>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</si>
  <si>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</si>
  <si>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</si>
  <si>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</si>
  <si>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</si>
  <si>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</si>
  <si>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</si>
  <si>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</si>
  <si>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</si>
  <si>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</si>
  <si>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</si>
  <si>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</si>
  <si>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</si>
  <si>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</si>
  <si>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</si>
  <si>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</si>
  <si>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</si>
  <si>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</si>
  <si>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</si>
  <si>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</si>
  <si>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</si>
  <si>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</si>
  <si>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</si>
  <si>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</si>
  <si>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</si>
  <si>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</si>
  <si>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</si>
  <si>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</si>
  <si>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</si>
  <si>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</si>
  <si>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</si>
  <si>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</si>
  <si>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</si>
  <si>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</si>
  <si>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</si>
  <si>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</si>
  <si>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</si>
  <si>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</si>
  <si>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</si>
  <si>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</si>
  <si>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</si>
  <si>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</si>
  <si>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</si>
  <si>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</si>
  <si>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</si>
  <si>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</si>
  <si>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</si>
  <si>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</si>
  <si>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</si>
  <si>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</si>
  <si>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</si>
  <si>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</si>
  <si>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</si>
  <si>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</si>
  <si>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</si>
  <si>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</si>
  <si>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</si>
  <si>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</si>
  <si>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</si>
  <si>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</si>
  <si>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</si>
  <si>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</si>
  <si>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</si>
  <si>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</si>
  <si>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</si>
  <si>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</si>
  <si>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</si>
  <si>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</si>
  <si>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</si>
  <si>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</si>
  <si>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</si>
  <si>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</si>
  <si>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</si>
  <si>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</si>
  <si>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</si>
  <si>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</si>
  <si>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</si>
  <si>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</si>
  <si>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</si>
  <si>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</si>
  <si>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</si>
  <si>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</si>
  <si>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</si>
  <si>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</si>
  <si>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</si>
  <si>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</si>
  <si>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</si>
  <si>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</si>
  <si>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</si>
  <si>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</si>
  <si>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</si>
  <si>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</si>
  <si>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</si>
  <si>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</si>
  <si>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</si>
  <si>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</si>
  <si>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</si>
  <si>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</si>
  <si>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</si>
  <si>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</si>
  <si>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</si>
  <si>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</si>
  <si>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</si>
  <si>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</si>
  <si>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</si>
  <si>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</si>
  <si>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</si>
  <si>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</si>
  <si>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</si>
  <si>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</si>
  <si>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</si>
  <si>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</si>
  <si>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</si>
  <si>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</si>
  <si>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</si>
  <si>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</si>
  <si>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</si>
  <si>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</si>
  <si>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</si>
  <si>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</si>
  <si>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</si>
  <si>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</si>
  <si>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</si>
  <si>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</si>
  <si>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</si>
  <si>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</si>
  <si>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</si>
  <si>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</si>
  <si>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</si>
  <si>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</si>
  <si>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</si>
  <si>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</si>
  <si>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</si>
  <si>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</si>
  <si>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</si>
  <si>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</si>
  <si>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</si>
  <si>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</si>
  <si>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</si>
  <si>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</si>
  <si>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</si>
  <si>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</si>
  <si>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</si>
  <si>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</si>
  <si>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</si>
  <si>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</si>
  <si>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</si>
  <si>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</si>
  <si>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</si>
  <si>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</si>
  <si>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</si>
  <si>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</si>
  <si>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</si>
  <si>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</si>
  <si>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</si>
  <si>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</si>
  <si>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</si>
  <si>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</si>
  <si>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</si>
  <si>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</si>
  <si>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</si>
  <si>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</si>
  <si>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</si>
  <si>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</si>
  <si>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</si>
  <si>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</si>
  <si>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</si>
  <si>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</si>
  <si>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</si>
  <si>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</si>
  <si>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</si>
  <si>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</si>
  <si>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</si>
  <si>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</si>
  <si>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</si>
  <si>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</si>
  <si>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</si>
  <si>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</si>
  <si>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</si>
  <si>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</si>
  <si>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</si>
  <si>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</si>
  <si>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</si>
  <si>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</si>
  <si>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</si>
  <si>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</si>
  <si>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</si>
  <si>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</si>
  <si>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</si>
  <si>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</si>
  <si>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</si>
  <si>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</si>
  <si>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</si>
  <si>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</si>
  <si>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</si>
  <si>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</si>
  <si>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</si>
  <si>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</si>
  <si>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</si>
  <si>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</si>
  <si>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</si>
  <si>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</si>
  <si>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</si>
  <si>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</si>
  <si>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</si>
  <si>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</si>
  <si>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</si>
  <si>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</si>
  <si>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</si>
  <si>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</si>
  <si>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</si>
  <si>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</si>
  <si>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</si>
  <si>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</si>
  <si>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</si>
  <si>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</si>
  <si>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</si>
  <si>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</si>
  <si>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</si>
  <si>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</si>
  <si>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</si>
  <si>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</si>
  <si>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</si>
  <si>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</si>
  <si>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</si>
  <si>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</si>
  <si>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</si>
  <si>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</si>
  <si>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</si>
  <si>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</si>
  <si>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</si>
  <si>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</si>
  <si>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</si>
  <si>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</si>
  <si>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</si>
  <si>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</si>
  <si>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</si>
  <si>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</si>
  <si>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</si>
  <si>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</si>
  <si>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</si>
  <si>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</si>
  <si>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</si>
  <si>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</si>
  <si>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</si>
  <si>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</si>
  <si>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</si>
  <si>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</si>
  <si>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</si>
  <si>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</si>
  <si>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</si>
  <si>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</si>
  <si>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</si>
  <si>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</si>
  <si>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</si>
  <si>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</si>
  <si>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</si>
  <si>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</si>
  <si>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</si>
  <si>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</si>
  <si>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</si>
  <si>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</si>
  <si>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</si>
  <si>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</si>
  <si>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</si>
  <si>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</si>
  <si>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</si>
  <si>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</si>
  <si>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</si>
  <si>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</si>
  <si>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</si>
  <si>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</si>
  <si>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</si>
  <si>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</si>
  <si>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</si>
  <si>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</si>
  <si>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</si>
  <si>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</si>
  <si>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</si>
  <si>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</si>
  <si>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</si>
  <si>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</si>
  <si>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</si>
  <si>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</si>
  <si>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</si>
  <si>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</si>
  <si>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</si>
  <si>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</si>
  <si>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</si>
  <si>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</si>
  <si>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</si>
  <si>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</si>
  <si>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</si>
  <si>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</si>
  <si>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</si>
  <si>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</si>
  <si>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</si>
  <si>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</si>
  <si>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</si>
  <si>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</si>
  <si>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</si>
  <si>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</si>
  <si>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</si>
  <si>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</si>
  <si>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</si>
  <si>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</si>
  <si>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</si>
  <si>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</si>
  <si>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</si>
  <si>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</si>
  <si>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</si>
  <si>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</si>
  <si>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</si>
  <si>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</si>
  <si>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</si>
  <si>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</si>
  <si>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</si>
  <si>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</si>
  <si>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</si>
  <si>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</si>
  <si>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</si>
  <si>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</si>
  <si>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</si>
  <si>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</si>
  <si>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</si>
  <si>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</si>
  <si>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</si>
  <si>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</si>
  <si>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</si>
  <si>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</si>
  <si>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</si>
  <si>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</si>
  <si>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</si>
  <si>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</si>
  <si>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</si>
  <si>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</si>
  <si>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</si>
  <si>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</si>
  <si>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</si>
  <si>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</si>
  <si>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</si>
  <si>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</si>
  <si>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</si>
  <si>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</si>
  <si>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</si>
  <si>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</si>
  <si>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</si>
  <si>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</si>
  <si>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</si>
  <si>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</si>
  <si>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</si>
  <si>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</si>
  <si>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</si>
  <si>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</si>
  <si>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</si>
  <si>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</si>
  <si>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</si>
  <si>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</si>
  <si>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</si>
  <si>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</si>
  <si>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</si>
  <si>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</si>
  <si>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</si>
  <si>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</si>
  <si>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</si>
  <si>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</si>
  <si>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</si>
  <si>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</si>
  <si>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</si>
  <si>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</si>
  <si>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</si>
  <si>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</si>
  <si>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</si>
  <si>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</si>
  <si>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</si>
  <si>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</si>
  <si>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</si>
  <si>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</si>
  <si>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</si>
  <si>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</si>
  <si>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</si>
  <si>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</si>
  <si>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</si>
  <si>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</si>
  <si>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</si>
  <si>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</si>
  <si>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</si>
  <si>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</si>
  <si>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</si>
  <si>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</si>
  <si>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</si>
  <si>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</si>
  <si>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</si>
  <si>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</si>
  <si>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</si>
  <si>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</si>
  <si>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</si>
  <si>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</si>
  <si>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</si>
  <si>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</si>
  <si>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</si>
  <si>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</si>
  <si>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</si>
  <si>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</si>
  <si>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</si>
  <si>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</si>
  <si>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</si>
  <si>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</si>
  <si>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</si>
  <si>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</si>
  <si>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</si>
  <si>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</si>
  <si>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</si>
  <si>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</si>
  <si>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</si>
  <si>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</si>
  <si>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</si>
  <si>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</si>
  <si>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</si>
  <si>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</si>
  <si>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</si>
  <si>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</si>
  <si>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</si>
  <si>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</si>
  <si>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</si>
  <si>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</si>
  <si>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</si>
  <si>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</si>
  <si>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</si>
  <si>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</si>
  <si>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</si>
  <si>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</si>
  <si>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</si>
  <si>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</si>
  <si>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</si>
  <si>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</si>
  <si>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</si>
  <si>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</si>
  <si>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</si>
  <si>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</si>
  <si>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</si>
  <si>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</si>
  <si>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</si>
  <si>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</si>
  <si>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</si>
  <si>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</si>
  <si>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</si>
  <si>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</si>
  <si>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</si>
  <si>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</si>
  <si>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</si>
  <si>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</si>
  <si>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</si>
  <si>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</si>
  <si>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</si>
  <si>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</si>
  <si>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</si>
  <si>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</si>
  <si>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</si>
  <si>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</si>
  <si>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</si>
  <si>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</si>
  <si>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</si>
  <si>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</si>
  <si>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</si>
  <si>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</si>
  <si>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</si>
  <si>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</si>
  <si>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</si>
  <si>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</si>
  <si>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</si>
  <si>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</si>
  <si>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</si>
  <si>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</si>
  <si>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</si>
  <si>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</si>
  <si>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</si>
  <si>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</si>
  <si>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</si>
  <si>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</si>
  <si>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</si>
  <si>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</si>
  <si>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</si>
  <si>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</si>
  <si>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</si>
  <si>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</si>
  <si>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</si>
  <si>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</si>
  <si>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</si>
  <si>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</si>
  <si>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</si>
  <si>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</si>
  <si>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</si>
  <si>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</si>
  <si>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</si>
  <si>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</si>
  <si>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</si>
  <si>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</si>
  <si>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</si>
  <si>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</si>
  <si>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</si>
  <si>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</si>
  <si>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</si>
  <si>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</si>
  <si>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</si>
  <si>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</si>
  <si>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</si>
  <si>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</si>
  <si>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</si>
  <si>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</si>
  <si>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</si>
  <si>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</si>
  <si>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</si>
  <si>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</si>
  <si>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</si>
  <si>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</si>
  <si>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</si>
  <si>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</si>
  <si>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</si>
  <si>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</si>
  <si>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</si>
  <si>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</si>
  <si>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</si>
  <si>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</si>
  <si>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</si>
  <si>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</si>
  <si>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</si>
  <si>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</si>
  <si>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</si>
  <si>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</si>
  <si>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</si>
  <si>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</si>
  <si>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</si>
  <si>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</si>
  <si>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</si>
  <si>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</si>
  <si>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</si>
  <si>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</si>
  <si>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</si>
  <si>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</si>
  <si>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</si>
  <si>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</si>
  <si>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</si>
  <si>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</si>
  <si>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</si>
  <si>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</si>
  <si>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</si>
  <si>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</si>
  <si>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</si>
  <si>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</si>
  <si>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</si>
  <si>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</si>
  <si>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</si>
  <si>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</si>
  <si>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</si>
  <si>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</si>
  <si>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</si>
  <si>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</si>
  <si>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</si>
  <si>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</si>
  <si>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</si>
  <si>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</si>
  <si>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</si>
  <si>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</si>
  <si>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</si>
  <si>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</si>
  <si>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</si>
  <si>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</si>
  <si>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</si>
  <si>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</si>
  <si>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</si>
  <si>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</si>
  <si>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</si>
  <si>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</si>
  <si>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</si>
  <si>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</si>
  <si>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</si>
  <si>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</si>
  <si>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</si>
  <si>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</si>
  <si>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</si>
  <si>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</si>
  <si>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</si>
  <si>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</si>
  <si>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</si>
  <si>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</si>
  <si>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</si>
  <si>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</si>
  <si>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</si>
  <si>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</si>
  <si>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</si>
  <si>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</si>
  <si>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</si>
  <si>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</si>
  <si>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</si>
  <si>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</si>
  <si>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</si>
  <si>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</si>
  <si>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</si>
  <si>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</si>
  <si>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</si>
  <si>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</si>
  <si>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</si>
  <si>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</si>
  <si>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</si>
  <si>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</si>
  <si>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</si>
  <si>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</si>
  <si>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</si>
  <si>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</si>
  <si>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</si>
  <si>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</si>
  <si>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</si>
  <si>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</si>
  <si>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</si>
  <si>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</si>
  <si>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</si>
  <si>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</si>
  <si>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</si>
  <si>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</si>
  <si>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</si>
  <si>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</si>
  <si>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</si>
  <si>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</si>
  <si>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</si>
  <si>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</si>
  <si>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</si>
  <si>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</si>
  <si>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</si>
  <si>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</si>
  <si>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</si>
  <si>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</si>
  <si>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</si>
  <si>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</si>
  <si>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</si>
  <si>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</si>
  <si>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</si>
  <si>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</si>
  <si>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</si>
  <si>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</si>
  <si>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</si>
  <si>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</si>
  <si>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</si>
  <si>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</si>
  <si>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</si>
  <si>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</si>
  <si>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</si>
  <si>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</si>
  <si>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</si>
  <si>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</si>
  <si>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</si>
  <si>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</si>
  <si>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</si>
  <si>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</si>
  <si>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</si>
  <si>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</si>
  <si>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</si>
  <si>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</si>
  <si>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</si>
  <si>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</si>
  <si>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</si>
  <si>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</si>
  <si>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</si>
  <si>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</si>
  <si>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</si>
  <si>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</si>
  <si>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</si>
  <si>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</si>
  <si>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</si>
  <si>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</si>
  <si>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</si>
  <si>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</si>
  <si>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</si>
  <si>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</si>
  <si>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</si>
  <si>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</si>
  <si>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</si>
  <si>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</si>
  <si>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</si>
  <si>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</si>
  <si>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</si>
  <si>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</si>
  <si>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</si>
  <si>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</si>
  <si>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</si>
  <si>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</si>
  <si>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</si>
  <si>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</si>
  <si>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</si>
  <si>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</si>
  <si>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</si>
  <si>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</si>
  <si>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</si>
  <si>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</si>
  <si>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</si>
  <si>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</si>
  <si>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</si>
  <si>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</si>
  <si>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</si>
  <si>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</si>
  <si>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</si>
  <si>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</si>
  <si>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</si>
  <si>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</si>
  <si>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</si>
  <si>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</si>
  <si>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</si>
  <si>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</si>
  <si>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</si>
  <si>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</si>
  <si>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</si>
  <si>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</si>
  <si>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</si>
  <si>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</si>
  <si>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</si>
  <si>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</si>
  <si>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</si>
  <si>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</si>
  <si>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</si>
  <si>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</si>
  <si>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</si>
  <si>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</si>
  <si>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</si>
  <si>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</si>
  <si>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</si>
  <si>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</si>
  <si>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</si>
  <si>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</si>
  <si>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</si>
  <si>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</si>
  <si>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</si>
  <si>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</si>
  <si>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</si>
  <si>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</si>
  <si>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</si>
  <si>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</si>
  <si>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</si>
  <si>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</si>
  <si>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</si>
  <si>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</si>
  <si>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</si>
  <si>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</si>
  <si>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</si>
  <si>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</si>
  <si>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</si>
  <si>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</si>
  <si>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</si>
  <si>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</si>
  <si>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</si>
  <si>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</si>
  <si>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</si>
  <si>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</si>
  <si>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</si>
  <si>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</si>
  <si>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</si>
  <si>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</si>
  <si>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</si>
  <si>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</si>
  <si>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</si>
  <si>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</si>
  <si>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</si>
  <si>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</si>
  <si>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</si>
  <si>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</si>
  <si>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</si>
  <si>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</si>
  <si>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</si>
  <si>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</si>
  <si>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</si>
  <si>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</si>
  <si>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</si>
  <si>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</si>
  <si>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</si>
  <si>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</si>
  <si>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</si>
  <si>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</si>
  <si>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</si>
  <si>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</si>
  <si>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</si>
  <si>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</si>
  <si>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</si>
  <si>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</si>
  <si>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</si>
  <si>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</si>
  <si>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</si>
  <si>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</si>
  <si>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</si>
  <si>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</si>
  <si>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</si>
  <si>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</si>
  <si>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</si>
  <si>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</si>
  <si>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</si>
  <si>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</si>
  <si>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</si>
  <si>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</si>
  <si>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</si>
  <si>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</si>
  <si>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</si>
  <si>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</si>
  <si>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</si>
  <si>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</si>
  <si>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</si>
  <si>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</si>
  <si>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</si>
  <si>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</si>
  <si>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</si>
  <si>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</si>
  <si>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</si>
  <si>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</si>
  <si>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</si>
  <si>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</si>
  <si>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</si>
  <si>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</si>
  <si>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</si>
  <si>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</si>
  <si>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</si>
  <si>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</si>
  <si>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</si>
  <si>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</si>
  <si>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</si>
  <si>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</si>
  <si>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</si>
  <si>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</si>
  <si>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</si>
  <si>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</si>
  <si>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</si>
  <si>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</si>
  <si>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</si>
  <si>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</si>
  <si>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</si>
  <si>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</si>
  <si>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</si>
  <si>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</si>
  <si>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</si>
  <si>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</si>
  <si>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</si>
  <si>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</si>
  <si>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</si>
  <si>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</si>
  <si>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</si>
  <si>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</si>
  <si>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</si>
  <si>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</si>
  <si>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</si>
  <si>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</si>
  <si>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</si>
  <si>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</si>
  <si>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</si>
  <si>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</si>
  <si>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</si>
  <si>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</si>
  <si>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</si>
  <si>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</si>
  <si>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</si>
  <si>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</si>
  <si>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</si>
  <si>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</si>
  <si>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</si>
  <si>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</si>
  <si>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</si>
  <si>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</si>
  <si>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</si>
  <si>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</si>
  <si>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</si>
  <si>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</si>
  <si>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</si>
  <si>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</si>
  <si>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</si>
  <si>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</si>
  <si>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</si>
  <si>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</si>
  <si>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</si>
  <si>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</si>
  <si>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</si>
  <si>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</si>
  <si>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</si>
  <si>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</si>
  <si>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</si>
  <si>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</si>
  <si>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</si>
  <si>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</si>
  <si>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</si>
  <si>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</si>
  <si>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</si>
  <si>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</si>
  <si>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</si>
  <si>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</si>
  <si>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</si>
  <si>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</si>
  <si>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</si>
  <si>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</si>
  <si>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</si>
  <si>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</si>
  <si>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</si>
  <si>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</si>
  <si>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</si>
  <si>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</si>
  <si>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</si>
  <si>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</si>
  <si>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</si>
  <si>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</si>
  <si>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</si>
  <si>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</si>
  <si>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</si>
  <si>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</si>
  <si>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</si>
  <si>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</si>
  <si>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</si>
  <si>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</si>
  <si>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</si>
  <si>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</si>
  <si>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</si>
  <si>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</si>
  <si>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</si>
  <si>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</si>
  <si>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</si>
  <si>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</si>
  <si>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</si>
  <si>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</si>
  <si>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</si>
  <si>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</si>
  <si>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</si>
  <si>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</si>
  <si>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</si>
  <si>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</si>
  <si>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</si>
  <si>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</si>
  <si>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</si>
  <si>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</si>
  <si>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</si>
  <si>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</si>
  <si>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</si>
  <si>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</si>
  <si>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</si>
  <si>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</si>
  <si>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</si>
  <si>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</si>
  <si>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</si>
  <si>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</si>
  <si>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</si>
  <si>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</si>
  <si>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</si>
  <si>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</si>
  <si>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</si>
  <si>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</si>
  <si>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</si>
  <si>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</si>
  <si>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</si>
  <si>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</si>
  <si>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</si>
  <si>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</si>
  <si>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</si>
  <si>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</si>
  <si>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</si>
  <si>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</si>
  <si>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</si>
  <si>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</si>
  <si>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</si>
  <si>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</si>
  <si>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</si>
  <si>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</si>
  <si>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</si>
  <si>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</si>
  <si>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</si>
  <si>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</si>
  <si>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</si>
  <si>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</si>
  <si>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</si>
  <si>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</si>
  <si>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</si>
  <si>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</si>
  <si>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</si>
  <si>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</si>
  <si>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</si>
  <si>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</si>
  <si>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</si>
  <si>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</si>
  <si>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</si>
  <si>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</si>
  <si>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</si>
  <si>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</si>
  <si>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</si>
  <si>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</si>
  <si>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</si>
  <si>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</si>
  <si>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</si>
  <si>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</si>
  <si>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</si>
  <si>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</si>
  <si>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</si>
  <si>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</si>
  <si>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</si>
  <si>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</si>
  <si>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</si>
  <si>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</si>
  <si>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</si>
  <si>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</si>
  <si>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</si>
  <si>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</si>
  <si>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</si>
  <si>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</si>
  <si>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</si>
  <si>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</si>
  <si>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</si>
  <si>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</si>
  <si>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</si>
  <si>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</si>
  <si>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</si>
  <si>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</si>
  <si>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</si>
  <si>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</si>
  <si>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</si>
  <si>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</si>
  <si>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</si>
  <si>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</si>
  <si>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</si>
  <si>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</si>
  <si>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</si>
  <si>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</si>
  <si>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</si>
  <si>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</si>
  <si>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</si>
  <si>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</si>
  <si>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</si>
  <si>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</si>
  <si>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</si>
  <si>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</si>
  <si>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</si>
  <si>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</si>
  <si>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</si>
  <si>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</si>
  <si>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</si>
  <si>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</si>
  <si>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</si>
  <si>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</si>
  <si>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</si>
  <si>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</si>
  <si>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</si>
  <si>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</si>
  <si>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</si>
  <si>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</si>
  <si>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</si>
  <si>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</si>
  <si>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</si>
  <si>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</si>
  <si>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</si>
  <si>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</si>
  <si>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</si>
  <si>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</si>
  <si>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</si>
  <si>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</si>
  <si>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</si>
  <si>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</si>
  <si>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</si>
  <si>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</si>
  <si>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</si>
  <si>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</si>
  <si>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</si>
  <si>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</si>
  <si>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</si>
  <si>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</si>
  <si>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</si>
  <si>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</si>
  <si>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</si>
  <si>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</si>
  <si>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</si>
  <si>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</si>
  <si>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</si>
  <si>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</si>
  <si>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</si>
  <si>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</si>
  <si>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</si>
  <si>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</si>
  <si>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</si>
  <si>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</si>
  <si>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</si>
  <si>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</si>
  <si>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</si>
  <si>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</si>
  <si>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</si>
  <si>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</si>
  <si>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</si>
  <si>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</si>
  <si>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</si>
  <si>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</si>
  <si>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</si>
  <si>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</si>
  <si>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</si>
  <si>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</si>
  <si>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</si>
  <si>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</si>
  <si>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</si>
  <si>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</si>
  <si>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</si>
  <si>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</si>
  <si>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</si>
  <si>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</si>
  <si>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</si>
  <si>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</si>
  <si>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</si>
  <si>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</si>
  <si>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</si>
  <si>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</si>
  <si>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</si>
  <si>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</si>
  <si>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</si>
  <si>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</si>
  <si>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</si>
  <si>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</si>
  <si>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</si>
  <si>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</si>
  <si>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</si>
  <si>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</si>
  <si>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</si>
  <si>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</si>
  <si>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</si>
  <si>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</si>
  <si>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</si>
  <si>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</si>
  <si>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</si>
  <si>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</si>
  <si>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</si>
  <si>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</si>
  <si>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</si>
  <si>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</si>
  <si>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</si>
  <si>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</si>
  <si>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</si>
  <si>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</si>
  <si>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</si>
  <si>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</si>
  <si>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</si>
  <si>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</si>
  <si>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</si>
  <si>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</si>
  <si>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</si>
  <si>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</si>
  <si>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</si>
  <si>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</si>
  <si>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</si>
  <si>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</si>
  <si>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</si>
  <si>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</si>
  <si>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</si>
  <si>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</si>
  <si>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</si>
  <si>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</si>
  <si>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</si>
  <si>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</si>
  <si>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</si>
  <si>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</si>
  <si>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</si>
  <si>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</si>
  <si>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</si>
  <si>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</si>
  <si>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</si>
  <si>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</si>
  <si>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</si>
  <si>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</si>
  <si>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</si>
  <si>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</si>
  <si>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</si>
  <si>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</si>
  <si>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</si>
  <si>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</si>
  <si>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</si>
  <si>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</si>
  <si>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</si>
  <si>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</si>
  <si>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</si>
  <si>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</si>
  <si>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</si>
  <si>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</si>
  <si>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</si>
  <si>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</si>
  <si>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</si>
  <si>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</si>
  <si>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</si>
  <si>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</si>
  <si>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</si>
  <si>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</si>
  <si>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</si>
  <si>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</si>
  <si>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</si>
  <si>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</si>
  <si>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</si>
  <si>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</si>
  <si>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</si>
  <si>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</si>
  <si>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</si>
  <si>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</si>
  <si>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</si>
  <si>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</si>
  <si>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</si>
  <si>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</si>
  <si>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</si>
  <si>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</si>
  <si>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</si>
  <si>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</si>
  <si>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</si>
  <si>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</si>
  <si>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</si>
  <si>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</si>
  <si>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</si>
  <si>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</si>
  <si>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</si>
  <si>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</si>
  <si>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</si>
  <si>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</si>
  <si>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</si>
  <si>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</si>
  <si>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</si>
  <si>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</si>
  <si>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</si>
  <si>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</si>
  <si>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</si>
  <si>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</si>
  <si>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</si>
  <si>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</si>
  <si>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</si>
  <si>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</si>
  <si>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</si>
  <si>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</si>
  <si>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</si>
  <si>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</si>
  <si>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</si>
  <si>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</si>
  <si>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</si>
  <si>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</si>
  <si>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</si>
  <si>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</si>
  <si>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</si>
  <si>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</si>
  <si>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</si>
  <si>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</si>
  <si>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</si>
  <si>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</si>
  <si>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</si>
  <si>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</si>
  <si>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</si>
  <si>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</si>
  <si>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</si>
  <si>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</si>
  <si>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</si>
  <si>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</si>
  <si>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</si>
  <si>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</si>
  <si>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</si>
  <si>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</si>
  <si>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</si>
  <si>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</si>
  <si>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</si>
  <si>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</si>
  <si>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</si>
  <si>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</si>
  <si>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</si>
  <si>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</si>
  <si>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</si>
  <si>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</si>
  <si>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</si>
  <si>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</si>
  <si>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</si>
  <si>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</si>
  <si>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</si>
  <si>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</si>
  <si>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</si>
  <si>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</si>
  <si>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</si>
  <si>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</si>
  <si>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</si>
  <si>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</si>
  <si>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</si>
  <si>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</si>
  <si>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</si>
  <si>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</si>
  <si>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</si>
  <si>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</si>
  <si>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</si>
  <si>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</si>
  <si>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</si>
  <si>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</si>
  <si>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</si>
  <si>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</si>
  <si>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</si>
  <si>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</si>
  <si>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</si>
  <si>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</si>
  <si>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</si>
  <si>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</si>
  <si>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</si>
  <si>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</si>
  <si>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</si>
  <si>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</si>
  <si>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</si>
  <si>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</si>
  <si>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</si>
  <si>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</si>
  <si>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</si>
  <si>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</si>
  <si>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</si>
  <si>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</si>
  <si>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</si>
  <si>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</si>
  <si>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</si>
  <si>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</si>
  <si>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</si>
  <si>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</si>
  <si>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</si>
  <si>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</si>
  <si>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</si>
  <si>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</si>
  <si>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</si>
  <si>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</si>
  <si>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</si>
  <si>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</si>
  <si>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</si>
  <si>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</si>
  <si>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</si>
  <si>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</si>
  <si>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</si>
  <si>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</si>
  <si>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</si>
  <si>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</si>
  <si>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</si>
  <si>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</si>
  <si>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</si>
  <si>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</si>
  <si>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</si>
  <si>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</si>
  <si>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</si>
  <si>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</si>
  <si>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</si>
  <si>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</si>
  <si>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</si>
  <si>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</si>
  <si>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</si>
  <si>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</si>
  <si>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</si>
  <si>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</si>
  <si>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</si>
  <si>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</si>
  <si>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</si>
  <si>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</si>
  <si>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</si>
  <si>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</si>
  <si>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</si>
  <si>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</si>
  <si>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</si>
  <si>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</si>
  <si>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</si>
  <si>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</si>
  <si>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</si>
  <si>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</si>
  <si>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</si>
  <si>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</si>
  <si>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</si>
  <si>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</si>
  <si>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</si>
  <si>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</si>
  <si>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</si>
  <si>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</si>
  <si>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</si>
  <si>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</si>
  <si>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</si>
  <si>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</si>
  <si>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</si>
  <si>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</si>
  <si>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</si>
  <si>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</si>
  <si>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</si>
  <si>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</si>
  <si>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</si>
  <si>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</si>
  <si>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</si>
  <si>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</si>
  <si>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</si>
  <si>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</si>
  <si>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</si>
  <si>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</si>
  <si>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</si>
  <si>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</si>
  <si>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</si>
  <si>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</si>
  <si>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</si>
  <si>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</si>
  <si>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</si>
  <si>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</si>
  <si>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</si>
  <si>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</si>
  <si>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</si>
  <si>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</si>
  <si>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</si>
  <si>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</si>
  <si>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</si>
  <si>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</si>
  <si>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</si>
  <si>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</si>
  <si>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</si>
  <si>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</si>
  <si>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</si>
  <si>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</si>
  <si>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</si>
  <si>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</si>
  <si>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</si>
  <si>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</si>
  <si>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</si>
  <si>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</si>
  <si>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</si>
  <si>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</si>
  <si>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</si>
  <si>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</si>
  <si>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</si>
  <si>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</si>
  <si>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</si>
  <si>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</si>
  <si>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</si>
  <si>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</si>
  <si>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</si>
  <si>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</si>
  <si>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</si>
  <si>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</si>
  <si>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</si>
  <si>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</si>
  <si>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</si>
  <si>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</si>
  <si>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</si>
  <si>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</si>
  <si>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</si>
  <si>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</si>
  <si>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</si>
  <si>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</si>
  <si>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</si>
  <si>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</si>
  <si>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</si>
  <si>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</si>
  <si>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</si>
  <si>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</si>
  <si>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</si>
  <si>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</si>
  <si>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</si>
  <si>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</si>
  <si>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</si>
  <si>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</si>
  <si>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</si>
  <si>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</si>
  <si>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</si>
  <si>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</si>
  <si>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</si>
  <si>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</si>
  <si>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</si>
  <si>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</si>
  <si>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</si>
  <si>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</si>
  <si>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</si>
  <si>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</si>
  <si>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</si>
  <si>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</si>
  <si>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</si>
  <si>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</si>
  <si>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</si>
  <si>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</si>
  <si>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</si>
  <si>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</si>
  <si>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</si>
  <si>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</si>
  <si>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</si>
  <si>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</si>
  <si>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</si>
  <si>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</si>
  <si>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</si>
  <si>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</si>
  <si>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</si>
  <si>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</si>
  <si>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</si>
  <si>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</si>
  <si>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</si>
  <si>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</si>
  <si>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</si>
  <si>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</si>
  <si>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</si>
  <si>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</si>
  <si>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</si>
  <si>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</si>
  <si>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</si>
  <si>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</si>
  <si>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</si>
  <si>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</si>
  <si>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</si>
  <si>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</si>
  <si>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</si>
  <si>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</si>
  <si>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</si>
  <si>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</si>
  <si>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</si>
  <si>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</si>
  <si>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</si>
  <si>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</si>
  <si>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</si>
  <si>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</si>
  <si>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</si>
  <si>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</si>
  <si>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</si>
  <si>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</si>
  <si>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</si>
  <si>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</si>
  <si>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</si>
  <si>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</si>
  <si>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</si>
  <si>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</si>
  <si>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</si>
  <si>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</si>
  <si>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</si>
  <si>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</si>
  <si>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</si>
  <si>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</si>
  <si>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</si>
  <si>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</si>
  <si>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</si>
  <si>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</si>
  <si>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</si>
  <si>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</si>
  <si>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</si>
  <si>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</si>
  <si>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</si>
  <si>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</si>
  <si>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</si>
  <si>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</si>
  <si>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</si>
  <si>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</si>
  <si>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</si>
  <si>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</si>
  <si>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</si>
  <si>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</si>
  <si>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</si>
  <si>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</si>
  <si>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</si>
  <si>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</si>
  <si>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</si>
  <si>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</si>
  <si>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</si>
  <si>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</si>
  <si>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</si>
  <si>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</si>
  <si>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</si>
  <si>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</si>
  <si>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</si>
  <si>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</si>
  <si>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</si>
  <si>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</si>
  <si>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</si>
  <si>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</si>
  <si>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</si>
  <si>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</si>
  <si>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</si>
  <si>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</si>
  <si>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</si>
  <si>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</si>
  <si>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</si>
  <si>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</si>
  <si>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</si>
  <si>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</si>
  <si>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</si>
  <si>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</si>
  <si>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</si>
  <si>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</si>
  <si>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</si>
  <si>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</si>
  <si>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</si>
  <si>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</si>
  <si>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</si>
  <si>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</si>
  <si>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</si>
  <si>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</si>
  <si>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</si>
  <si>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</si>
  <si>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</si>
  <si>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</si>
  <si>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</si>
  <si>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</si>
  <si>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</si>
  <si>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</si>
  <si>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</si>
  <si>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</si>
  <si>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</si>
  <si>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</si>
  <si>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</si>
  <si>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</si>
  <si>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</si>
  <si>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</si>
  <si>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</si>
  <si>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</si>
  <si>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</si>
  <si>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</si>
  <si>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</si>
  <si>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</si>
  <si>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</si>
  <si>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</si>
  <si>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</si>
  <si>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</si>
  <si>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</si>
  <si>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</si>
  <si>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</si>
  <si>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</si>
  <si>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</si>
  <si>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</si>
  <si>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</si>
  <si>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</si>
  <si>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</si>
  <si>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</si>
  <si>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</si>
  <si>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</si>
  <si>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</si>
  <si>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</si>
  <si>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</si>
  <si>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</si>
  <si>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</si>
  <si>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</si>
  <si>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</si>
  <si>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</si>
  <si>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</si>
  <si>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</si>
  <si>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</si>
  <si>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</si>
  <si>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</si>
  <si>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</si>
  <si>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</si>
  <si>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</si>
  <si>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</si>
  <si>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</si>
  <si>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</si>
  <si>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</si>
  <si>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</si>
  <si>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</si>
  <si>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</si>
  <si>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</si>
  <si>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</si>
  <si>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</si>
  <si>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</si>
  <si>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</si>
  <si>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</si>
  <si>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</si>
  <si>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</si>
  <si>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</si>
  <si>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</si>
  <si>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</si>
  <si>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</si>
  <si>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</si>
  <si>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</si>
  <si>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</si>
  <si>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</si>
  <si>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</si>
  <si>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</si>
  <si>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</si>
  <si>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</si>
  <si>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</si>
  <si>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</si>
  <si>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</si>
  <si>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</si>
  <si>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</si>
  <si>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</si>
  <si>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</si>
  <si>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</si>
  <si>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</si>
  <si>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</si>
  <si>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</si>
  <si>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</si>
  <si>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</si>
  <si>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</si>
  <si>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</si>
  <si>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</si>
  <si>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</si>
  <si>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</si>
  <si>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</si>
  <si>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</si>
  <si>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</si>
  <si>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</si>
  <si>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</si>
  <si>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</si>
  <si>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</si>
  <si>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</si>
  <si>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</si>
  <si>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</si>
  <si>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</si>
  <si>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</si>
  <si>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</si>
  <si>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</si>
  <si>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</si>
  <si>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</si>
  <si>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</si>
  <si>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</si>
  <si>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</si>
  <si>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</si>
  <si>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</si>
  <si>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</si>
  <si>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</si>
  <si>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</si>
  <si>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</si>
  <si>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</si>
  <si>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</si>
  <si>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</si>
  <si>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</si>
  <si>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</si>
  <si>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</si>
  <si>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</si>
  <si>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</si>
  <si>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</si>
  <si>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</si>
  <si>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</si>
  <si>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</si>
  <si>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</si>
  <si>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</si>
  <si>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</si>
  <si>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</si>
  <si>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</si>
  <si>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</si>
  <si>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</si>
  <si>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</si>
  <si>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</si>
  <si>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</si>
  <si>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</si>
  <si>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</si>
  <si>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</si>
  <si>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</si>
  <si>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</si>
  <si>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</si>
  <si>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</si>
  <si>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</si>
  <si>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</si>
  <si>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</si>
  <si>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</si>
  <si>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</si>
  <si>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</si>
  <si>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</si>
  <si>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</si>
  <si>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</si>
  <si>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</si>
  <si>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</si>
  <si>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</si>
  <si>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</si>
  <si>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</si>
  <si>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</si>
  <si>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</si>
  <si>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</si>
  <si>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</si>
  <si>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</si>
  <si>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</si>
  <si>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</si>
  <si>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</si>
  <si>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</si>
  <si>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</si>
  <si>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</si>
  <si>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</si>
  <si>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</si>
  <si>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</si>
  <si>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</si>
  <si>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</si>
  <si>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</si>
  <si>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</si>
  <si>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</si>
  <si>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</si>
  <si>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</si>
  <si>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</si>
  <si>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</si>
  <si>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</si>
  <si>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</si>
  <si>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</si>
  <si>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</si>
  <si>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</si>
  <si>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</si>
  <si>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</si>
  <si>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</si>
  <si>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</si>
  <si>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</si>
  <si>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</si>
  <si>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</si>
  <si>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</si>
  <si>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</si>
  <si>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</si>
  <si>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</si>
  <si>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</si>
  <si>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</si>
  <si>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</si>
  <si>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</si>
  <si>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</si>
  <si>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</si>
  <si>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</si>
  <si>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</si>
  <si>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</si>
  <si>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</si>
  <si>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</si>
  <si>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</si>
  <si>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</si>
  <si>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</si>
  <si>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</si>
  <si>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</si>
  <si>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</si>
  <si>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</si>
  <si>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</si>
  <si>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</si>
  <si>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</si>
  <si>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</si>
  <si>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</si>
  <si>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</si>
  <si>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</si>
  <si>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</si>
  <si>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</si>
  <si>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</si>
  <si>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</si>
  <si>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</si>
  <si>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</si>
  <si>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</si>
  <si>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</si>
  <si>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</si>
  <si>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</si>
  <si>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</si>
  <si>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</si>
  <si>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</si>
  <si>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</si>
  <si>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</si>
  <si>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</si>
  <si>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</si>
  <si>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</si>
  <si>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</si>
  <si>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</si>
  <si>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</si>
  <si>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</si>
  <si>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</si>
  <si>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</si>
  <si>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</si>
  <si>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</si>
  <si>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</si>
  <si>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</si>
  <si>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</si>
  <si>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</si>
  <si>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</si>
  <si>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</si>
  <si>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</si>
  <si>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</si>
  <si>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</si>
  <si>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</si>
  <si>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</si>
  <si>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</si>
  <si>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</si>
  <si>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</si>
  <si>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</si>
  <si>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</si>
  <si>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</si>
  <si>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</si>
  <si>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</si>
  <si>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</si>
  <si>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</si>
  <si>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</si>
  <si>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</si>
  <si>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</si>
  <si>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</si>
  <si>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</si>
  <si>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</si>
  <si>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</si>
  <si>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</si>
  <si>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</si>
  <si>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</si>
  <si>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</si>
  <si>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</si>
  <si>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</si>
  <si>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</si>
  <si>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</si>
  <si>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</si>
  <si>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</si>
  <si>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</si>
  <si>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</si>
  <si>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</si>
  <si>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</si>
  <si>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</si>
  <si>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</si>
  <si>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</si>
  <si>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</si>
  <si>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</si>
  <si>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</si>
  <si>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</si>
  <si>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</si>
  <si>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</si>
  <si>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</si>
  <si>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</si>
  <si>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</si>
  <si>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</si>
  <si>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</si>
  <si>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</si>
  <si>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</si>
  <si>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</si>
  <si>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</si>
  <si>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</si>
  <si>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</si>
  <si>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</si>
  <si>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</si>
  <si>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</si>
  <si>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</si>
  <si>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</si>
  <si>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</si>
  <si>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</si>
  <si>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</si>
  <si>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</si>
  <si>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</si>
  <si>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</si>
  <si>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</si>
  <si>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</si>
  <si>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</si>
  <si>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</si>
  <si>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</si>
  <si>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</si>
  <si>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</si>
  <si>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</si>
  <si>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</si>
  <si>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</si>
  <si>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</si>
  <si>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</si>
  <si>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</si>
  <si>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</si>
  <si>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</si>
  <si>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</si>
  <si>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</si>
  <si>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</si>
  <si>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</si>
  <si>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</si>
  <si>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</si>
  <si>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</si>
  <si>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</si>
  <si>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</si>
  <si>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</si>
  <si>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</si>
  <si>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</si>
  <si>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</si>
  <si>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</si>
  <si>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</si>
  <si>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</si>
  <si>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</si>
  <si>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</si>
  <si>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</si>
  <si>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</si>
  <si>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</si>
  <si>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</si>
  <si>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</si>
  <si>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</si>
  <si>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</si>
  <si>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</si>
  <si>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</si>
  <si>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</si>
  <si>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</si>
  <si>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</si>
  <si>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</si>
  <si>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</si>
  <si>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</si>
  <si>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</si>
  <si>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</si>
  <si>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</si>
  <si>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</si>
  <si>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</si>
  <si>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</si>
  <si>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</si>
  <si>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</si>
  <si>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</si>
  <si>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</si>
  <si>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</si>
  <si>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</si>
  <si>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</si>
  <si>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</si>
  <si>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</si>
  <si>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</si>
  <si>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</si>
  <si>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</si>
  <si>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</si>
  <si>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</si>
  <si>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</si>
  <si>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</si>
  <si>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</si>
  <si>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</si>
  <si>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</si>
  <si>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</si>
  <si>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</si>
  <si>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</si>
  <si>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</si>
  <si>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</si>
  <si>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</si>
  <si>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</si>
  <si>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</si>
  <si>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</si>
  <si>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</si>
  <si>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</si>
  <si>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</si>
  <si>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</si>
  <si>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</si>
  <si>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</si>
  <si>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</si>
  <si>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</si>
  <si>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</si>
  <si>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</si>
  <si>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</si>
  <si>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</si>
  <si>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</si>
  <si>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</si>
  <si>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</si>
  <si>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</si>
  <si>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</si>
  <si>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</si>
  <si>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</si>
  <si>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</si>
  <si>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</si>
  <si>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</si>
  <si>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</si>
  <si>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</si>
  <si>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</si>
  <si>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</si>
  <si>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</si>
  <si>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</si>
  <si>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</si>
  <si>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</si>
  <si>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</si>
  <si>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</si>
  <si>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</si>
  <si>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</si>
  <si>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</si>
  <si>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</si>
  <si>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</si>
  <si>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</si>
  <si>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</si>
  <si>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</si>
  <si>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</si>
  <si>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</si>
  <si>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</si>
  <si>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</si>
  <si>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</si>
  <si>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</si>
  <si>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</si>
  <si>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</si>
  <si>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</si>
  <si>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</si>
  <si>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</si>
  <si>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</si>
  <si>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</si>
  <si>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</si>
  <si>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</si>
  <si>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</si>
  <si>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</si>
  <si>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</si>
  <si>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</si>
  <si>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</si>
  <si>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</si>
  <si>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</si>
  <si>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</si>
  <si>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</si>
  <si>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</si>
  <si>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</si>
  <si>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</si>
  <si>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</si>
  <si>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</si>
  <si>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</si>
  <si>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</si>
  <si>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</si>
  <si>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</si>
  <si>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</si>
  <si>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</si>
  <si>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</si>
  <si>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</si>
  <si>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</si>
  <si>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</si>
  <si>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</si>
  <si>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</si>
  <si>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</si>
  <si>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</si>
  <si>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</si>
  <si>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</si>
  <si>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</si>
  <si>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</si>
  <si>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</si>
  <si>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</si>
  <si>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</si>
  <si>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</si>
  <si>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</si>
  <si>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</si>
  <si>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</si>
  <si>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</si>
  <si>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</si>
  <si>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</si>
  <si>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</si>
  <si>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</si>
  <si>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</si>
  <si>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</si>
  <si>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</si>
  <si>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</si>
  <si>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</si>
  <si>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</si>
  <si>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</si>
  <si>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</si>
  <si>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</si>
  <si>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</si>
  <si>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</si>
  <si>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</si>
  <si>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</si>
  <si>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</si>
  <si>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</si>
  <si>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</si>
  <si>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</si>
  <si>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</si>
  <si>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</si>
  <si>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</si>
  <si>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</si>
  <si>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</si>
  <si>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</si>
  <si>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</si>
  <si>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</si>
  <si>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</si>
  <si>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</si>
  <si>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</si>
  <si>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</si>
  <si>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</si>
  <si>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</si>
  <si>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</si>
  <si>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</si>
  <si>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</si>
  <si>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</si>
  <si>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</si>
  <si>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</si>
  <si>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</si>
  <si>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</si>
  <si>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</si>
  <si>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</si>
  <si>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</si>
  <si>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</si>
  <si>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</si>
  <si>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</si>
  <si>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</si>
  <si>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</si>
  <si>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</si>
  <si>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</si>
  <si>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</si>
  <si>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</si>
  <si>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</si>
  <si>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</si>
  <si>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</si>
  <si>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</si>
  <si>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</si>
  <si>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</si>
  <si>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</si>
  <si>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</si>
  <si>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</si>
  <si>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</si>
  <si>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</si>
  <si>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</si>
  <si>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</si>
  <si>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</si>
  <si>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</si>
  <si>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</si>
  <si>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</si>
  <si>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</si>
  <si>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</si>
  <si>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</si>
  <si>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</si>
  <si>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</si>
  <si>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</si>
  <si>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</si>
  <si>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</si>
  <si>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</si>
  <si>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</si>
  <si>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</si>
  <si>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</si>
  <si>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</si>
  <si>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</si>
  <si>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</si>
  <si>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</si>
  <si>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</si>
  <si>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</si>
  <si>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</si>
  <si>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</si>
  <si>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</si>
  <si>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</si>
  <si>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</si>
  <si>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</si>
  <si>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</si>
  <si>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</si>
  <si>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</si>
  <si>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</si>
  <si>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</si>
  <si>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</si>
  <si>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</si>
  <si>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</si>
  <si>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</si>
  <si>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</si>
  <si>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</si>
  <si>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</si>
  <si>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</si>
  <si>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</si>
  <si>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</si>
  <si>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</si>
  <si>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</si>
  <si>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</si>
  <si>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</si>
  <si>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</si>
  <si>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</si>
  <si>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</si>
  <si>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</si>
  <si>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</si>
  <si>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</si>
  <si>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</si>
  <si>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</si>
  <si>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</si>
  <si>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</si>
  <si>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</si>
  <si>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</si>
  <si>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</si>
  <si>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</si>
  <si>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</si>
  <si>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</si>
  <si>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</si>
  <si>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</si>
  <si>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</si>
  <si>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</si>
  <si>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</si>
  <si>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</si>
  <si>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</si>
  <si>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</si>
  <si>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</si>
  <si>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</si>
  <si>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</si>
  <si>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</si>
  <si>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</si>
  <si>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</si>
  <si>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</si>
  <si>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</si>
  <si>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</si>
  <si>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</si>
  <si>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</si>
  <si>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</si>
  <si>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</si>
  <si>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</si>
  <si>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</si>
  <si>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</si>
  <si>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</si>
  <si>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</si>
  <si>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</si>
  <si>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</si>
  <si>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</si>
  <si>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</si>
  <si>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</si>
  <si>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</si>
  <si>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</si>
  <si>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</si>
  <si>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</si>
  <si>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</si>
  <si>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</si>
  <si>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</si>
  <si>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</si>
  <si>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</si>
  <si>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</si>
  <si>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</si>
  <si>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</si>
  <si>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</si>
  <si>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</si>
  <si>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</si>
  <si>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</si>
  <si>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</si>
  <si>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</si>
  <si>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</si>
  <si>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</si>
  <si>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</si>
  <si>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</si>
  <si>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</si>
  <si>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</si>
  <si>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</si>
  <si>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</si>
  <si>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</si>
  <si>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</si>
  <si>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</si>
  <si>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</si>
  <si>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</si>
  <si>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</si>
  <si>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</si>
  <si>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</si>
  <si>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</si>
  <si>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</si>
  <si>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</si>
  <si>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</si>
  <si>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</si>
  <si>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</si>
  <si>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</si>
  <si>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</si>
  <si>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</si>
  <si>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</si>
  <si>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</si>
  <si>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</si>
  <si>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</si>
  <si>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</si>
  <si>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</si>
  <si>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</si>
  <si>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</si>
  <si>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</si>
  <si>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</si>
  <si>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</si>
  <si>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</si>
  <si>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</si>
  <si>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</si>
  <si>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</si>
  <si>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</si>
  <si>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</si>
  <si>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</si>
  <si>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</si>
  <si>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</si>
  <si>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</si>
  <si>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</si>
  <si>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</si>
  <si>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</si>
  <si>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</si>
  <si>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</si>
  <si>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</si>
  <si>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</si>
  <si>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</si>
  <si>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</si>
  <si>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</si>
  <si>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</si>
  <si>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</si>
  <si>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</si>
  <si>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</si>
  <si>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</si>
  <si>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</si>
  <si>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</si>
  <si>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</si>
  <si>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</si>
  <si>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</si>
  <si>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</si>
  <si>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</si>
  <si>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</si>
  <si>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</si>
  <si>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</si>
  <si>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</si>
  <si>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</si>
  <si>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</si>
  <si>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</si>
  <si>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</si>
  <si>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</si>
  <si>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</si>
  <si>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</si>
  <si>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</si>
  <si>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</si>
  <si>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</si>
  <si>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</si>
  <si>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</si>
  <si>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</si>
  <si>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</si>
  <si>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</si>
  <si>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</si>
  <si>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</si>
  <si>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</si>
  <si>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</si>
  <si>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</si>
  <si>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</si>
  <si>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</si>
  <si>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</si>
  <si>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</si>
  <si>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</si>
  <si>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</si>
  <si>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</si>
  <si>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</si>
  <si>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</si>
  <si>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</si>
  <si>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</si>
  <si>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</si>
  <si>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</si>
  <si>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</si>
  <si>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</si>
  <si>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</si>
  <si>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</si>
  <si>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</si>
  <si>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</si>
  <si>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</si>
  <si>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</si>
  <si>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</si>
  <si>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</si>
  <si>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</si>
  <si>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</si>
  <si>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</si>
  <si>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</si>
  <si>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</si>
  <si>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</si>
  <si>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</si>
  <si>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</si>
  <si>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</si>
  <si>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</si>
  <si>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</si>
  <si>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</si>
  <si>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</si>
  <si>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</si>
  <si>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</si>
  <si>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</si>
  <si>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</si>
  <si>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</si>
  <si>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</si>
  <si>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</si>
  <si>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</si>
  <si>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</si>
  <si>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</si>
  <si>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</si>
  <si>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</si>
  <si>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</si>
  <si>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</si>
  <si>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</si>
  <si>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</si>
  <si>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</si>
  <si>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</si>
  <si>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</si>
  <si>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</si>
  <si>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</si>
  <si>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</si>
  <si>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</si>
  <si>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</si>
  <si>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</si>
  <si>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</si>
  <si>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</si>
  <si>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</si>
  <si>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</si>
  <si>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</si>
  <si>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</si>
  <si>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</si>
  <si>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</si>
  <si>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</si>
  <si>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</si>
  <si>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</si>
  <si>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</si>
  <si>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</si>
  <si>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</si>
  <si>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</si>
  <si>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</si>
  <si>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</si>
  <si>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</si>
  <si>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</si>
  <si>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</si>
  <si>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</si>
  <si>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</si>
  <si>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</si>
  <si>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</si>
  <si>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</si>
  <si>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</si>
  <si>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</si>
  <si>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</si>
  <si>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</si>
  <si>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</si>
  <si>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</si>
  <si>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</si>
  <si>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</si>
  <si>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</si>
  <si>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</si>
  <si>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</si>
  <si>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</si>
  <si>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</si>
  <si>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</si>
  <si>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</si>
  <si>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</si>
  <si>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</si>
  <si>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</si>
  <si>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</si>
  <si>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</si>
  <si>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</si>
  <si>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</si>
  <si>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</si>
  <si>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</si>
  <si>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</si>
  <si>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</si>
  <si>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</si>
  <si>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</si>
  <si>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</si>
  <si>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</si>
  <si>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</si>
  <si>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</si>
  <si>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</si>
  <si>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</si>
  <si>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</si>
  <si>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</si>
  <si>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</si>
  <si>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</si>
  <si>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</si>
  <si>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</si>
  <si>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</si>
  <si>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</si>
  <si>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</si>
  <si>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</si>
  <si>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</si>
  <si>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</si>
  <si>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</si>
  <si>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</si>
  <si>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</si>
  <si>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</si>
  <si>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</si>
  <si>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</si>
  <si>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</si>
  <si>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</si>
  <si>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</si>
  <si>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</si>
  <si>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</si>
  <si>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</si>
  <si>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</si>
  <si>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</si>
  <si>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</si>
  <si>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</si>
  <si>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</si>
  <si>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</si>
  <si>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</si>
  <si>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</si>
  <si>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</si>
  <si>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</si>
  <si>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</si>
  <si>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</si>
  <si>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</si>
  <si>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</si>
  <si>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</si>
  <si>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</si>
  <si>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</si>
  <si>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</si>
  <si>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</si>
  <si>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</si>
  <si>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</si>
  <si>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</si>
  <si>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</si>
  <si>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</si>
  <si>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</si>
  <si>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</si>
  <si>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</si>
  <si>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</si>
  <si>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</si>
  <si>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</si>
  <si>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</si>
  <si>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</si>
  <si>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</si>
  <si>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</si>
  <si>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</si>
  <si>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</si>
  <si>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</si>
  <si>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</si>
  <si>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</si>
  <si>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</si>
  <si>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</si>
  <si>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</si>
  <si>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</si>
  <si>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</si>
  <si>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</si>
  <si>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</si>
  <si>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</si>
  <si>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</si>
  <si>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</si>
  <si>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</si>
  <si>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</si>
  <si>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</si>
  <si>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</si>
  <si>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</si>
  <si>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</si>
  <si>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</si>
  <si>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</si>
  <si>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</si>
  <si>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</si>
  <si>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</si>
  <si>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</si>
  <si>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</si>
  <si>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</si>
  <si>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</si>
  <si>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</si>
  <si>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</si>
  <si>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</si>
  <si>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</si>
  <si>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</si>
  <si>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</si>
  <si>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</si>
  <si>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</si>
  <si>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</si>
  <si>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</si>
  <si>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</si>
  <si>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</si>
  <si>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</si>
  <si>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</si>
  <si>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</si>
  <si>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</si>
  <si>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</si>
  <si>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</si>
  <si>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</si>
  <si>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</si>
  <si>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</si>
  <si>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</si>
  <si>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</si>
  <si>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</si>
  <si>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</si>
  <si>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</si>
  <si>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</si>
  <si>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</si>
  <si>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</si>
  <si>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</si>
  <si>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</si>
  <si>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</si>
  <si>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</si>
  <si>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</si>
  <si>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</si>
  <si>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</si>
  <si>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</si>
  <si>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</si>
  <si>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</si>
  <si>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</si>
  <si>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</si>
  <si>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</si>
  <si>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</si>
  <si>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</si>
  <si>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</si>
  <si>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</si>
  <si>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</si>
  <si>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</si>
  <si>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</si>
  <si>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</si>
  <si>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</si>
  <si>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</si>
  <si>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</si>
  <si>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</si>
  <si>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</si>
  <si>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</si>
  <si>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</si>
  <si>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</si>
  <si>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</si>
  <si>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</si>
  <si>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</si>
  <si>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</si>
  <si>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</si>
  <si>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</si>
  <si>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</si>
  <si>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</si>
  <si>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</si>
  <si>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</si>
  <si>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</si>
  <si>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</si>
  <si>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</si>
  <si>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</si>
  <si>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</si>
  <si>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</si>
  <si>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</si>
  <si>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</si>
  <si>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</si>
  <si>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</si>
  <si>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</si>
  <si>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</si>
  <si>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</si>
  <si>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</si>
  <si>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</si>
  <si>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</si>
  <si>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</si>
  <si>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</si>
  <si>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</si>
  <si>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</si>
  <si>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</si>
  <si>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</si>
  <si>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</si>
  <si>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</si>
  <si>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</si>
  <si>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</si>
  <si>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</si>
  <si>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</si>
  <si>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</si>
  <si>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</si>
  <si>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</si>
  <si>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</si>
  <si>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</si>
  <si>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</si>
  <si>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</si>
  <si>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</si>
  <si>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</si>
  <si>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</si>
  <si>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</si>
  <si>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</si>
  <si>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</si>
  <si>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</si>
  <si>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</si>
  <si>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</si>
  <si>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</si>
  <si>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</si>
  <si>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</si>
  <si>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</si>
  <si>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</si>
  <si>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</si>
  <si>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</si>
  <si>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</si>
  <si>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</si>
  <si>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</si>
  <si>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</si>
  <si>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</si>
  <si>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</si>
  <si>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</si>
  <si>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</si>
  <si>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</si>
  <si>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</si>
  <si>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</si>
  <si>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</si>
  <si>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</si>
  <si>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</si>
  <si>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</si>
  <si>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</si>
  <si>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</si>
  <si>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</si>
  <si>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</si>
  <si>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</si>
  <si>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</si>
  <si>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</si>
  <si>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</si>
  <si>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</si>
  <si>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</si>
  <si>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</si>
  <si>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</si>
  <si>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</si>
  <si>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</si>
  <si>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</si>
  <si>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</si>
  <si>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</si>
  <si>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</si>
  <si>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</si>
  <si>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</si>
  <si>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</si>
  <si>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</si>
  <si>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</si>
  <si>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</si>
  <si>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</si>
  <si>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</si>
  <si>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</si>
  <si>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</si>
  <si>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</si>
  <si>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</si>
  <si>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</si>
  <si>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</si>
  <si>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</si>
  <si>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</si>
  <si>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</si>
  <si>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</si>
  <si>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</si>
  <si>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</si>
  <si>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</si>
  <si>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</si>
  <si>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</si>
  <si>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</si>
  <si>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</si>
  <si>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</si>
  <si>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</si>
  <si>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</si>
  <si>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</si>
  <si>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</si>
  <si>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</si>
  <si>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</si>
  <si>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</si>
  <si>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</si>
  <si>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</si>
  <si>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</si>
  <si>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</si>
  <si>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</si>
  <si>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</si>
  <si>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</si>
  <si>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</si>
  <si>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</si>
  <si>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</si>
  <si>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</si>
  <si>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</si>
  <si>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</si>
  <si>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</si>
  <si>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</si>
  <si>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</si>
  <si>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</si>
  <si>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</si>
  <si>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</si>
  <si>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</si>
  <si>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</si>
  <si>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</si>
  <si>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</si>
  <si>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</si>
  <si>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</si>
  <si>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</si>
  <si>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</si>
  <si>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</si>
  <si>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</si>
  <si>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</si>
  <si>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</si>
  <si>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</si>
  <si>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</si>
  <si>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</si>
  <si>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</si>
  <si>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</si>
  <si>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</si>
  <si>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</si>
  <si>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</si>
  <si>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</si>
  <si>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</si>
  <si>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</si>
  <si>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</si>
  <si>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</si>
  <si>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</si>
  <si>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</si>
  <si>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</si>
  <si>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</si>
  <si>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</si>
  <si>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</si>
  <si>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</si>
  <si>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</si>
  <si>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</si>
  <si>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</si>
  <si>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</si>
  <si>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</si>
  <si>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</si>
  <si>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</si>
  <si>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</si>
  <si>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</si>
  <si>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</si>
  <si>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</si>
  <si>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</si>
  <si>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</si>
  <si>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</si>
  <si>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</si>
  <si>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</si>
  <si>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</si>
  <si>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</si>
  <si>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</si>
  <si>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</si>
  <si>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</si>
  <si>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</si>
  <si>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</si>
  <si>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</si>
  <si>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</si>
  <si>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</si>
  <si>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</si>
  <si>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</si>
  <si>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</si>
  <si>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</si>
  <si>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</si>
  <si>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</si>
  <si>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</si>
  <si>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</si>
  <si>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</si>
  <si>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</si>
  <si>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</si>
  <si>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</si>
  <si>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</si>
  <si>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</si>
  <si>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</si>
  <si>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</si>
  <si>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</si>
  <si>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</si>
  <si>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</si>
  <si>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</si>
  <si>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</si>
  <si>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</si>
  <si>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</si>
  <si>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</si>
  <si>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</si>
  <si>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</si>
  <si>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</si>
  <si>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</si>
  <si>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</si>
  <si>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</si>
  <si>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</si>
  <si>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</si>
  <si>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</si>
  <si>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</si>
  <si>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</si>
  <si>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</si>
  <si>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</si>
  <si>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</si>
  <si>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</si>
  <si>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</si>
  <si>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</si>
  <si>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</si>
  <si>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</si>
  <si>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</si>
  <si>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</si>
  <si>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</si>
  <si>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</si>
  <si>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</si>
  <si>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</si>
  <si>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</si>
  <si>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</si>
  <si>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</si>
  <si>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</si>
  <si>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</si>
  <si>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</si>
  <si>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</si>
  <si>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</si>
  <si>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</si>
  <si>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</si>
  <si>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</si>
  <si>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</si>
  <si>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</si>
  <si>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</si>
  <si>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</si>
  <si>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</si>
  <si>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</si>
  <si>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</si>
  <si>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</si>
  <si>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</si>
  <si>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</si>
  <si>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</si>
  <si>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</si>
  <si>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</si>
  <si>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</si>
  <si>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</si>
  <si>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</si>
  <si>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</si>
  <si>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</si>
  <si>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</si>
  <si>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</si>
  <si>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</si>
  <si>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</si>
  <si>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</si>
  <si>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</si>
  <si>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</si>
  <si>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</si>
  <si>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</si>
  <si>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</si>
  <si>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</si>
  <si>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</si>
  <si>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</si>
  <si>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</si>
  <si>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</si>
  <si>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</si>
  <si>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</si>
  <si>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</si>
  <si>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</si>
  <si>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</si>
  <si>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</si>
  <si>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</si>
  <si>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</si>
  <si>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</si>
  <si>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</si>
  <si>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</si>
  <si>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</si>
  <si>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</si>
  <si>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</si>
  <si>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</si>
  <si>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</si>
  <si>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</si>
  <si>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</si>
  <si>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</si>
  <si>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</si>
  <si>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</si>
  <si>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</si>
  <si>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</si>
  <si>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</si>
  <si>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</si>
  <si>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</si>
  <si>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</si>
  <si>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</si>
  <si>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</si>
  <si>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</si>
  <si>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</si>
  <si>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</si>
  <si>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</si>
  <si>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</si>
  <si>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</si>
  <si>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</si>
  <si>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</si>
  <si>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</si>
  <si>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</si>
  <si>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</si>
  <si>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</si>
  <si>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</si>
  <si>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</si>
  <si>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</si>
  <si>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</si>
  <si>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</si>
  <si>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</si>
  <si>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</si>
  <si>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</si>
  <si>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</si>
  <si>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</si>
  <si>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</si>
  <si>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</si>
  <si>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</si>
  <si>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</si>
  <si>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</si>
  <si>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</si>
  <si>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</si>
  <si>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</si>
  <si>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</si>
  <si>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</si>
  <si>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</si>
  <si>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</si>
  <si>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</si>
  <si>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</si>
  <si>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</si>
  <si>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</si>
  <si>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</si>
  <si>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</si>
  <si>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</si>
  <si>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</si>
  <si>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</si>
  <si>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</si>
  <si>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</si>
  <si>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</si>
  <si>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</si>
  <si>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</si>
  <si>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</si>
  <si>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</si>
  <si>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</si>
  <si>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</si>
  <si>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</si>
  <si>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</si>
  <si>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</si>
  <si>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</si>
  <si>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</si>
  <si>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</si>
  <si>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</si>
  <si>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</si>
  <si>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</si>
  <si>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</si>
  <si>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</si>
  <si>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</si>
  <si>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</si>
  <si>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</si>
  <si>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</si>
  <si>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</si>
  <si>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</si>
  <si>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</si>
  <si>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</si>
  <si>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</si>
  <si>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</si>
  <si>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</si>
  <si>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</si>
  <si>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</si>
  <si>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</si>
  <si>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</si>
  <si>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</si>
  <si>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</si>
  <si>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</si>
  <si>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</si>
  <si>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</si>
  <si>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</si>
  <si>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</si>
  <si>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</si>
  <si>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</si>
  <si>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</si>
  <si>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</si>
  <si>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</si>
  <si>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</si>
  <si>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</si>
  <si>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</si>
  <si>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</si>
  <si>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</si>
  <si>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</si>
  <si>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</si>
  <si>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</si>
  <si>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</si>
  <si>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</si>
  <si>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</si>
  <si>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</si>
  <si>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</si>
  <si>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</si>
  <si>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</si>
  <si>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</si>
  <si>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</si>
  <si>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</si>
  <si>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</si>
  <si>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</si>
  <si>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</si>
  <si>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</si>
  <si>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</si>
  <si>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</si>
  <si>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</si>
  <si>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</si>
  <si>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</si>
  <si>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</si>
  <si>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</si>
  <si>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</si>
  <si>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</si>
  <si>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</si>
  <si>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</si>
  <si>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</si>
  <si>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</si>
  <si>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</si>
  <si>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</si>
  <si>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</si>
  <si>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</si>
  <si>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</si>
  <si>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</si>
  <si>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</si>
  <si>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</si>
  <si>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</si>
  <si>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</si>
  <si>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</si>
  <si>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</si>
  <si>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</si>
  <si>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</si>
  <si>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</si>
  <si>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</si>
  <si>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</si>
  <si>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</si>
  <si>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</si>
  <si>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</si>
  <si>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</si>
  <si>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</si>
  <si>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</si>
  <si>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</si>
  <si>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</si>
  <si>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</si>
  <si>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</si>
  <si>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</si>
  <si>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</si>
  <si>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</si>
  <si>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</si>
  <si>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</si>
  <si>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</si>
  <si>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</si>
  <si>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</si>
  <si>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</si>
  <si>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</si>
  <si>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</si>
  <si>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</si>
  <si>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</si>
  <si>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</si>
  <si>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</si>
  <si>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</si>
  <si>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</si>
  <si>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</si>
  <si>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</si>
  <si>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</si>
  <si>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</si>
  <si>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</si>
  <si>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</si>
  <si>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</si>
  <si>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</si>
  <si>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</si>
  <si>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</si>
  <si>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</si>
  <si>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</si>
  <si>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</si>
  <si>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</si>
  <si>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</si>
  <si>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</si>
  <si>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</si>
  <si>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</si>
  <si>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</si>
  <si>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</si>
  <si>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</si>
  <si>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</si>
  <si>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</si>
  <si>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</si>
  <si>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</si>
  <si>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</si>
  <si>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</si>
  <si>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</si>
  <si>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</si>
  <si>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</si>
  <si>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</si>
  <si>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</si>
  <si>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</si>
  <si>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</si>
  <si>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</si>
  <si>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</si>
  <si>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</si>
  <si>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</si>
  <si>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</si>
  <si>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</si>
  <si>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</si>
  <si>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</si>
  <si>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</si>
  <si>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</si>
  <si>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</si>
  <si>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</si>
  <si>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</si>
  <si>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</si>
  <si>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</si>
  <si>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</si>
  <si>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</si>
  <si>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</si>
  <si>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</si>
  <si>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</si>
  <si>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</si>
  <si>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</si>
  <si>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</si>
  <si>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</si>
  <si>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</si>
  <si>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</si>
  <si>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</si>
  <si>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</si>
  <si>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</si>
  <si>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</si>
  <si>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</si>
  <si>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</si>
  <si>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</si>
  <si>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</si>
  <si>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</si>
  <si>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</si>
  <si>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</si>
  <si>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</si>
  <si>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</si>
  <si>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</si>
  <si>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</si>
  <si>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</si>
  <si>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</si>
  <si>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</si>
  <si>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</si>
  <si>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</si>
  <si>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</si>
  <si>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</si>
  <si>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</si>
  <si>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</si>
  <si>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</si>
  <si>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</si>
  <si>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</si>
  <si>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</si>
  <si>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</si>
  <si>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</si>
  <si>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</si>
  <si>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</si>
  <si>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</si>
  <si>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</si>
  <si>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</si>
  <si>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</si>
  <si>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</si>
  <si>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</si>
  <si>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</si>
  <si>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</si>
  <si>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</si>
  <si>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</si>
  <si>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</si>
  <si>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</si>
  <si>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</si>
  <si>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</si>
  <si>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</si>
  <si>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</si>
  <si>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</si>
  <si>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</si>
  <si>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</si>
  <si>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</si>
  <si>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</si>
  <si>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</si>
  <si>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</si>
  <si>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</si>
  <si>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</si>
  <si>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</si>
  <si>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</si>
  <si>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</si>
  <si>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</si>
  <si>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</si>
  <si>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</si>
  <si>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</si>
  <si>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</si>
  <si>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</si>
  <si>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</si>
  <si>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</si>
  <si>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</si>
  <si>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</si>
  <si>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</si>
  <si>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</si>
  <si>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</si>
  <si>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</si>
  <si>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</si>
  <si>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</si>
  <si>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</si>
  <si>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</si>
  <si>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</si>
  <si>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</si>
  <si>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</si>
  <si>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</si>
  <si>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</si>
  <si>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</si>
  <si>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</si>
  <si>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</si>
  <si>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</si>
  <si>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</si>
  <si>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</si>
  <si>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</si>
  <si>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</si>
  <si>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</si>
  <si>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</si>
  <si>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</si>
  <si>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</si>
  <si>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</si>
  <si>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</si>
  <si>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</si>
  <si>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</si>
  <si>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</si>
  <si>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</si>
  <si>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</si>
  <si>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</si>
  <si>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</si>
  <si>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</si>
  <si>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</si>
  <si>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</si>
  <si>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</si>
  <si>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</si>
  <si>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</si>
  <si>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</si>
  <si>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</si>
  <si>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</si>
  <si>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</si>
  <si>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</si>
  <si>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</si>
  <si>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</si>
  <si>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</si>
  <si>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</si>
  <si>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</si>
  <si>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</si>
  <si>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</si>
  <si>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</si>
  <si>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</si>
  <si>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</si>
  <si>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</si>
  <si>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</si>
  <si>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</si>
  <si>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</si>
  <si>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</si>
  <si>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</si>
  <si>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</si>
  <si>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</si>
  <si>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</si>
  <si>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</si>
  <si>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</si>
  <si>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</si>
  <si>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</si>
  <si>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</si>
  <si>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</si>
  <si>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</si>
  <si>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</si>
  <si>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</si>
  <si>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</si>
  <si>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</si>
  <si>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</si>
  <si>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</si>
  <si>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</si>
  <si>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</si>
  <si>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</si>
  <si>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</si>
  <si>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</si>
  <si>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</si>
  <si>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</si>
  <si>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</si>
  <si>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</si>
  <si>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</si>
  <si>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</si>
  <si>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</si>
  <si>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</si>
  <si>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</si>
  <si>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</si>
  <si>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</si>
  <si>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</si>
  <si>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</si>
  <si>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</si>
  <si>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</si>
  <si>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</si>
  <si>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</si>
  <si>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</si>
  <si>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</si>
  <si>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</si>
  <si>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</si>
  <si>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</si>
  <si>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</si>
  <si>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</si>
  <si>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</si>
  <si>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</si>
  <si>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</si>
  <si>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</si>
  <si>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</si>
  <si>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</si>
  <si>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</si>
  <si>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</si>
  <si>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</si>
  <si>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</si>
  <si>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</si>
  <si>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</si>
  <si>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</si>
  <si>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</si>
  <si>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</si>
  <si>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</si>
  <si>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</si>
  <si>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</si>
  <si>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</si>
  <si>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</si>
  <si>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</si>
  <si>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</si>
  <si>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</si>
  <si>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</si>
  <si>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</si>
  <si>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</si>
  <si>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</si>
  <si>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</si>
  <si>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</si>
  <si>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</si>
  <si>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</si>
  <si>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</si>
  <si>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</si>
  <si>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</si>
  <si>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</si>
  <si>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</si>
  <si>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</si>
  <si>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</si>
  <si>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</si>
  <si>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</si>
  <si>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</si>
  <si>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</si>
  <si>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</si>
  <si>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</si>
  <si>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</si>
  <si>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</si>
  <si>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</si>
  <si>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</si>
  <si>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</si>
  <si>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</si>
  <si>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</si>
  <si>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</si>
  <si>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</si>
  <si>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</si>
  <si>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</si>
  <si>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</si>
  <si>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</si>
  <si>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</si>
  <si>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</si>
  <si>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</si>
  <si>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</si>
  <si>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</si>
  <si>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</si>
  <si>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</si>
  <si>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</si>
  <si>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</si>
  <si>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</si>
  <si>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</si>
  <si>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</si>
  <si>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</si>
  <si>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</si>
  <si>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</si>
  <si>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</si>
  <si>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</si>
  <si>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</si>
  <si>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</si>
  <si>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</si>
  <si>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</si>
  <si>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</si>
  <si>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</si>
  <si>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</si>
  <si>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</si>
  <si>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</si>
  <si>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</si>
  <si>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</si>
  <si>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</si>
  <si>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</si>
  <si>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</si>
  <si>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</si>
  <si>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</si>
  <si>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</si>
  <si>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</si>
  <si>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</si>
  <si>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</si>
  <si>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</si>
  <si>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</si>
  <si>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</si>
  <si>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</si>
  <si>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</si>
  <si>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</si>
  <si>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</si>
  <si>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</si>
  <si>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</si>
  <si>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</si>
  <si>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</si>
  <si>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</si>
  <si>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</si>
  <si>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</si>
  <si>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</si>
  <si>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</si>
  <si>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</si>
  <si>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</si>
  <si>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</si>
  <si>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</si>
  <si>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</si>
  <si>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</si>
  <si>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</si>
  <si>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</si>
  <si>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</si>
  <si>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</si>
  <si>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</si>
  <si>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</si>
  <si>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</si>
  <si>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</si>
  <si>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</si>
  <si>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</si>
  <si>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</si>
  <si>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</si>
  <si>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</si>
  <si>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</si>
  <si>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</si>
  <si>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</si>
  <si>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</si>
  <si>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</si>
  <si>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</si>
  <si>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</si>
  <si>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</si>
  <si>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</si>
  <si>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</si>
  <si>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</si>
  <si>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</si>
  <si>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</si>
  <si>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</si>
  <si>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</si>
  <si>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</si>
  <si>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</si>
  <si>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</si>
  <si>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</si>
  <si>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</si>
  <si>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</si>
  <si>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</si>
  <si>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</si>
  <si>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</si>
  <si>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</si>
  <si>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</si>
  <si>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</si>
  <si>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</si>
  <si>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</si>
  <si>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</si>
  <si>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</si>
  <si>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</si>
  <si>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</si>
  <si>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</si>
  <si>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</si>
  <si>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</si>
  <si>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</si>
  <si>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</si>
  <si>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</si>
  <si>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</si>
  <si>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</si>
  <si>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</si>
  <si>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</si>
  <si>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</si>
  <si>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</si>
  <si>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</si>
  <si>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</si>
  <si>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</si>
  <si>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</si>
  <si>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</si>
  <si>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</si>
  <si>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</si>
  <si>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</si>
  <si>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</si>
  <si>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</si>
  <si>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</si>
  <si>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</si>
  <si>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</si>
  <si>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</si>
  <si>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</si>
  <si>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</si>
  <si>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</si>
  <si>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</si>
  <si>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</si>
  <si>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</si>
  <si>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</si>
  <si>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</si>
  <si>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</si>
  <si>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</si>
  <si>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</si>
  <si>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</si>
  <si>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</si>
  <si>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</si>
  <si>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</si>
  <si>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</si>
  <si>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</si>
  <si>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</si>
  <si>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</si>
  <si>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</si>
  <si>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</si>
  <si>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</si>
  <si>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</si>
  <si>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</si>
  <si>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</si>
  <si>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</si>
  <si>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</si>
  <si>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</si>
  <si>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</si>
  <si>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</si>
  <si>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</si>
  <si>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</si>
  <si>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</si>
  <si>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</si>
  <si>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</si>
  <si>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</si>
  <si>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</si>
  <si>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</si>
  <si>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</si>
  <si>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</si>
  <si>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</si>
  <si>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</si>
  <si>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</si>
  <si>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</si>
  <si>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</si>
  <si>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</si>
  <si>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</si>
  <si>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</si>
  <si>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</si>
  <si>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</si>
  <si>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</si>
  <si>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</si>
  <si>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</si>
  <si>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</si>
  <si>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</si>
  <si>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</si>
  <si>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</si>
  <si>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</si>
  <si>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</si>
  <si>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</si>
  <si>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</si>
  <si>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</si>
  <si>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</si>
  <si>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</si>
  <si>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</si>
  <si>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</si>
  <si>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</si>
  <si>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</si>
  <si>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</si>
  <si>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</si>
  <si>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</si>
  <si>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</si>
  <si>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</si>
  <si>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</si>
  <si>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</si>
  <si>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</si>
  <si>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</si>
  <si>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</si>
  <si>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</si>
  <si>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</si>
  <si>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</si>
  <si>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</si>
  <si>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</si>
  <si>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</si>
  <si>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</si>
  <si>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</si>
  <si>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</si>
  <si>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</si>
  <si>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</si>
  <si>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</si>
  <si>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</si>
  <si>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</si>
  <si>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</si>
  <si>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</si>
  <si>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</si>
  <si>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</si>
  <si>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</si>
  <si>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</si>
  <si>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</si>
  <si>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</si>
  <si>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</si>
  <si>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</si>
  <si>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</si>
  <si>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</si>
  <si>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</si>
  <si>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</si>
  <si>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</si>
  <si>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</si>
  <si>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</si>
  <si>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</si>
  <si>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</si>
  <si>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</si>
  <si>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</si>
  <si>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</si>
  <si>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</si>
  <si>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</si>
  <si>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</si>
  <si>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</si>
  <si>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</si>
  <si>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</si>
  <si>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</si>
  <si>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</si>
  <si>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</si>
  <si>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</si>
  <si>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</si>
  <si>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</si>
  <si>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</si>
  <si>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</si>
  <si>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</si>
  <si>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</si>
  <si>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</si>
  <si>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</si>
  <si>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</si>
  <si>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</si>
  <si>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</si>
  <si>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</si>
  <si>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</si>
  <si>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</si>
  <si>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</si>
  <si>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</si>
  <si>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</si>
  <si>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</si>
  <si>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</si>
  <si>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</si>
  <si>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</si>
  <si>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</si>
  <si>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</si>
  <si>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</si>
  <si>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</si>
  <si>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</si>
  <si>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</si>
  <si>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</si>
  <si>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</si>
  <si>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</si>
  <si>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</si>
  <si>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</si>
  <si>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</si>
  <si>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</si>
  <si>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</si>
  <si>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</si>
  <si>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</si>
  <si>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</si>
  <si>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</si>
  <si>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</si>
  <si>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</si>
  <si>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</si>
  <si>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</si>
  <si>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</si>
  <si>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</si>
  <si>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</si>
  <si>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</si>
  <si>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</si>
  <si>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</si>
  <si>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</si>
  <si>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</si>
  <si>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</si>
  <si>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</si>
  <si>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</si>
  <si>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</si>
  <si>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</si>
  <si>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</si>
  <si>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</si>
  <si>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</si>
  <si>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</si>
  <si>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</si>
  <si>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</si>
  <si>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</si>
  <si>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</si>
  <si>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</si>
  <si>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</si>
  <si>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</si>
  <si>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</si>
  <si>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</si>
  <si>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</si>
  <si>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</si>
  <si>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</si>
  <si>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</si>
  <si>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</si>
  <si>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</si>
  <si>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</si>
  <si>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</si>
  <si>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</si>
  <si>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</si>
  <si>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</si>
  <si>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</si>
  <si>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</si>
  <si>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</si>
  <si>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</si>
  <si>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</si>
  <si>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</si>
  <si>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</si>
  <si>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</si>
  <si>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</si>
  <si>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</si>
  <si>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</si>
  <si>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</si>
  <si>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</si>
  <si>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</si>
  <si>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</si>
  <si>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</si>
  <si>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</si>
  <si>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</si>
  <si>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</si>
  <si>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</si>
  <si>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</si>
  <si>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</si>
  <si>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</si>
  <si>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</si>
  <si>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</si>
  <si>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</si>
  <si>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</si>
  <si>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</si>
  <si>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</si>
  <si>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</si>
  <si>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</si>
  <si>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</si>
  <si>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</si>
  <si>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</si>
  <si>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</si>
  <si>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</si>
  <si>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</si>
  <si>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</si>
  <si>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</si>
  <si>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</si>
  <si>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</si>
  <si>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</si>
  <si>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</si>
  <si>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</si>
  <si>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</si>
  <si>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</si>
  <si>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</si>
  <si>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</si>
  <si>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</si>
  <si>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</si>
  <si>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</si>
  <si>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</si>
  <si>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</si>
  <si>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</si>
  <si>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</si>
  <si>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</si>
  <si>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</si>
  <si>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</si>
  <si>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</si>
  <si>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</si>
  <si>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</si>
  <si>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</si>
  <si>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</si>
  <si>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</si>
  <si>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</si>
  <si>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</si>
  <si>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</si>
  <si>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</si>
  <si>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</si>
  <si>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</si>
  <si>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</si>
  <si>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</si>
  <si>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</si>
  <si>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</si>
  <si>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</si>
  <si>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</si>
  <si>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</si>
  <si>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</si>
  <si>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</si>
  <si>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</si>
  <si>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</si>
  <si>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</si>
  <si>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</si>
  <si>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</si>
  <si>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</si>
  <si>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</si>
  <si>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</si>
  <si>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</si>
  <si>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</si>
  <si>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</si>
  <si>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</si>
  <si>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</si>
  <si>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</si>
  <si>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</si>
  <si>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</si>
  <si>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</si>
  <si>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</si>
  <si>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</si>
  <si>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</si>
  <si>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</si>
  <si>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</si>
  <si>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</si>
  <si>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</si>
  <si>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</si>
  <si>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</si>
  <si>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</si>
  <si>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</si>
  <si>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</si>
  <si>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</si>
  <si>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</si>
  <si>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</si>
  <si>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</si>
  <si>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</si>
  <si>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</si>
  <si>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</si>
  <si>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</si>
  <si>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</si>
  <si>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</si>
  <si>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</si>
  <si>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</si>
  <si>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</si>
  <si>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</si>
  <si>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</si>
  <si>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</si>
  <si>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</si>
  <si>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</si>
  <si>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</si>
  <si>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</si>
  <si>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</si>
  <si>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</si>
  <si>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</si>
  <si>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</si>
  <si>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</si>
  <si>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</si>
  <si>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</si>
  <si>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</si>
  <si>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</si>
  <si>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</si>
  <si>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</si>
  <si>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</si>
  <si>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</si>
  <si>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</si>
  <si>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</si>
  <si>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</si>
  <si>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</si>
  <si>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</si>
  <si>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</si>
  <si>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</si>
  <si>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</si>
  <si>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</si>
  <si>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</si>
  <si>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</si>
  <si>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</si>
  <si>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</si>
  <si>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</si>
  <si>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</si>
  <si>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</si>
  <si>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</si>
  <si>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</si>
  <si>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</si>
  <si>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</si>
  <si>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</si>
  <si>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</si>
  <si>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</si>
  <si>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</si>
  <si>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</si>
  <si>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</si>
  <si>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</si>
  <si>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</si>
  <si>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</si>
  <si>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</si>
  <si>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</si>
  <si>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</si>
  <si>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</si>
  <si>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</si>
  <si>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</si>
  <si>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</si>
  <si>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</si>
  <si>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</si>
  <si>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</si>
  <si>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</si>
  <si>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</si>
  <si>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</si>
  <si>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</si>
  <si>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</si>
  <si>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</si>
  <si>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</si>
  <si>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</si>
  <si>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</si>
  <si>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</si>
  <si>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</si>
  <si>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</si>
  <si>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</si>
  <si>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</si>
  <si>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</si>
  <si>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</si>
  <si>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</si>
  <si>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</si>
  <si>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</si>
  <si>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</si>
  <si>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</si>
  <si>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</si>
  <si>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</si>
  <si>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</si>
  <si>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</si>
  <si>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</si>
  <si>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</si>
  <si>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</si>
  <si>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</si>
  <si>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</si>
  <si>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</si>
  <si>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</si>
  <si>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</si>
  <si>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</si>
  <si>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</si>
  <si>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</si>
  <si>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</si>
  <si>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</si>
  <si>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</si>
  <si>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</si>
  <si>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</si>
  <si>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</si>
  <si>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</si>
  <si>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</si>
  <si>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</si>
  <si>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</si>
  <si>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</si>
  <si>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</si>
  <si>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</si>
  <si>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</si>
  <si>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</si>
  <si>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</si>
  <si>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</si>
  <si>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</si>
  <si>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</si>
  <si>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</si>
  <si>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</si>
  <si>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</si>
  <si>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</si>
  <si>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</si>
  <si>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</si>
  <si>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</si>
  <si>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</si>
  <si>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</si>
  <si>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</si>
  <si>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</si>
  <si>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</si>
  <si>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</si>
  <si>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</si>
  <si>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</si>
  <si>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</si>
  <si>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</si>
  <si>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</si>
  <si>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</si>
  <si>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</si>
  <si>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</si>
  <si>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</si>
  <si>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</si>
  <si>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</si>
  <si>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</si>
  <si>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</si>
  <si>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</si>
  <si>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</si>
  <si>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</si>
  <si>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</si>
  <si>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</si>
  <si>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</si>
  <si>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</si>
  <si>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</si>
  <si>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</si>
  <si>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</si>
  <si>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</si>
  <si>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</si>
  <si>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</si>
  <si>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</si>
  <si>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</si>
  <si>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</si>
  <si>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</si>
  <si>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</si>
  <si>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</si>
  <si>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</si>
  <si>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</si>
  <si>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</si>
  <si>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</si>
  <si>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</si>
  <si>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</si>
  <si>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</si>
  <si>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</si>
  <si>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</si>
  <si>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</si>
  <si>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</si>
  <si>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</si>
  <si>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</si>
  <si>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</si>
  <si>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</si>
  <si>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</si>
  <si>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</si>
  <si>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</si>
  <si>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</si>
  <si>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</si>
  <si>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</si>
  <si>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</si>
  <si>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</si>
  <si>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</si>
  <si>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</si>
  <si>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</si>
  <si>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</si>
  <si>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</si>
  <si>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</si>
  <si>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</si>
  <si>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</si>
  <si>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</si>
  <si>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</si>
  <si>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</si>
  <si>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</si>
  <si>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</si>
  <si>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</si>
  <si>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</si>
  <si>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</si>
  <si>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</si>
  <si>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</si>
  <si>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</si>
  <si>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</si>
  <si>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</si>
  <si>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</si>
  <si>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</si>
  <si>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</si>
  <si>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</si>
  <si>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</si>
  <si>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</si>
  <si>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</si>
  <si>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</si>
  <si>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</si>
  <si>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</si>
  <si>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</si>
  <si>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</si>
  <si>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</si>
  <si>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</si>
  <si>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</si>
  <si>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</si>
  <si>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</si>
  <si>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</si>
  <si>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</si>
  <si>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</si>
  <si>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</si>
  <si>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</si>
  <si>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</si>
  <si>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</si>
  <si>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</si>
  <si>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</si>
  <si>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</si>
  <si>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</si>
  <si>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</si>
  <si>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</si>
  <si>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</si>
  <si>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</si>
  <si>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</si>
  <si>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</si>
  <si>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</si>
  <si>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</si>
  <si>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</si>
  <si>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</si>
  <si>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</si>
  <si>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</si>
  <si>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</si>
  <si>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</si>
  <si>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</si>
  <si>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</si>
  <si>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</si>
  <si>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</si>
  <si>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</si>
  <si>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</si>
  <si>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</si>
  <si>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</si>
  <si>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</si>
  <si>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</si>
  <si>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</si>
  <si>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</si>
  <si>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</si>
  <si>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</si>
  <si>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</si>
  <si>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</si>
  <si>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</si>
  <si>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</si>
  <si>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</si>
  <si>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</si>
  <si>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</si>
  <si>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</si>
  <si>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</si>
  <si>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</si>
  <si>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</si>
  <si>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</si>
  <si>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</si>
  <si>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</si>
  <si>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</si>
  <si>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</si>
  <si>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</si>
  <si>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</si>
  <si>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</si>
  <si>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</si>
  <si>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</si>
  <si>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</si>
  <si>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</si>
  <si>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</si>
  <si>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</si>
  <si>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</si>
  <si>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</si>
  <si>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</si>
  <si>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</si>
  <si>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</si>
  <si>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</si>
  <si>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</si>
  <si>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</si>
  <si>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</si>
  <si>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</si>
  <si>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</si>
  <si>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</si>
  <si>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</si>
  <si>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</si>
  <si>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</si>
  <si>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</si>
  <si>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</si>
  <si>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</si>
  <si>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</si>
  <si>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</si>
  <si>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</si>
  <si>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</si>
  <si>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</si>
  <si>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</si>
  <si>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</si>
  <si>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</si>
  <si>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</si>
  <si>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</si>
  <si>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</si>
  <si>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</si>
  <si>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</si>
  <si>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</si>
  <si>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</si>
  <si>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</si>
  <si>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</si>
  <si>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</si>
  <si>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</si>
  <si>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</si>
  <si>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</si>
  <si>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</si>
  <si>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</si>
  <si>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</si>
  <si>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</si>
  <si>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</si>
  <si>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</si>
  <si>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</si>
  <si>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</si>
  <si>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</si>
  <si>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</si>
  <si>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</si>
  <si>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</si>
  <si>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</si>
  <si>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</si>
  <si>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</si>
  <si>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</si>
  <si>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</si>
  <si>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</si>
  <si>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</si>
  <si>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</si>
  <si>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</si>
  <si>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</si>
  <si>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</si>
  <si>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</si>
  <si>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</si>
  <si>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</si>
  <si>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</si>
  <si>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</si>
  <si>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</si>
  <si>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</si>
  <si>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</si>
  <si>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</si>
  <si>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</si>
  <si>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</si>
  <si>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</si>
  <si>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</si>
  <si>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</si>
  <si>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</si>
  <si>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</si>
  <si>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</si>
  <si>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</si>
  <si>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</si>
  <si>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</si>
  <si>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</si>
  <si>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</si>
  <si>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</si>
  <si>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</si>
  <si>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</si>
  <si>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</si>
  <si>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</si>
  <si>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</si>
  <si>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</si>
  <si>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</si>
  <si>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</si>
  <si>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</si>
  <si>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</si>
  <si>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</si>
  <si>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</si>
  <si>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</si>
  <si>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</si>
  <si>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</si>
  <si>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</si>
  <si>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</si>
  <si>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</si>
  <si>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</si>
  <si>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</si>
  <si>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</si>
  <si>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</si>
  <si>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</si>
  <si>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</si>
  <si>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</si>
  <si>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</si>
  <si>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</si>
  <si>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</si>
  <si>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</si>
  <si>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</si>
  <si>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</si>
  <si>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</si>
  <si>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</si>
  <si>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</si>
  <si>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</si>
  <si>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</si>
  <si>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</si>
  <si>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</si>
  <si>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</si>
  <si>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</si>
  <si>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</si>
  <si>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</si>
  <si>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</si>
  <si>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</si>
  <si>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</si>
  <si>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</si>
  <si>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</si>
  <si>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</si>
  <si>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</si>
  <si>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</si>
  <si>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</si>
  <si>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</si>
  <si>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</si>
  <si>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</si>
  <si>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</si>
  <si>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</si>
  <si>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</si>
  <si>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</si>
  <si>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</si>
  <si>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</si>
  <si>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</si>
  <si>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</si>
  <si>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</si>
  <si>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</si>
  <si>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</si>
  <si>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</si>
  <si>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</si>
  <si>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</si>
  <si>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</si>
  <si>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</si>
  <si>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</si>
  <si>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</si>
  <si>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</si>
  <si>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</si>
  <si>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</si>
  <si>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</si>
  <si>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</si>
  <si>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</si>
  <si>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</si>
  <si>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</si>
  <si>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</si>
  <si>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</si>
  <si>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</si>
  <si>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</si>
  <si>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</si>
  <si>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</si>
  <si>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</si>
  <si>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</si>
  <si>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</si>
  <si>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</si>
  <si>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</si>
  <si>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</si>
  <si>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</si>
  <si>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</si>
  <si>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</si>
  <si>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</si>
  <si>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</si>
  <si>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</si>
  <si>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</si>
  <si>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</si>
  <si>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</si>
  <si>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</si>
  <si>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</si>
  <si>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</si>
  <si>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</si>
  <si>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</si>
  <si>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</si>
  <si>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</si>
  <si>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</si>
  <si>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</si>
  <si>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</si>
  <si>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</si>
  <si>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</si>
  <si>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</si>
  <si>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</si>
  <si>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</si>
  <si>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</si>
  <si>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</si>
  <si>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</si>
  <si>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</si>
  <si>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</si>
  <si>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</si>
  <si>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</si>
  <si>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</si>
  <si>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</si>
  <si>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</si>
  <si>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</si>
  <si>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</si>
  <si>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</si>
  <si>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</si>
  <si>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</si>
  <si>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</si>
  <si>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</si>
  <si>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</si>
  <si>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</si>
  <si>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</si>
  <si>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</si>
  <si>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</si>
  <si>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</si>
  <si>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</si>
  <si>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</si>
  <si>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</si>
  <si>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</si>
  <si>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</si>
  <si>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</si>
  <si>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</si>
  <si>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</si>
  <si>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</si>
  <si>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</si>
  <si>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</si>
  <si>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</si>
  <si>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</si>
  <si>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</si>
  <si>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</si>
  <si>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</si>
  <si>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</si>
  <si>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</si>
  <si>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</si>
  <si>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</si>
  <si>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</si>
  <si>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</si>
  <si>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</si>
  <si>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</si>
  <si>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</si>
  <si>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</si>
  <si>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</si>
  <si>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</si>
  <si>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</si>
  <si>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</si>
  <si>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</si>
  <si>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</si>
  <si>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</si>
  <si>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</si>
  <si>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</si>
  <si>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</si>
  <si>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</si>
  <si>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</si>
  <si>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</si>
  <si>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</si>
  <si>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</si>
  <si>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</si>
  <si>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</si>
  <si>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</si>
  <si>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</si>
  <si>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</si>
  <si>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</si>
  <si>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</si>
  <si>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</si>
  <si>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</si>
  <si>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</si>
  <si>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</si>
  <si>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</si>
  <si>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</si>
  <si>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</si>
  <si>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</si>
  <si>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</si>
  <si>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</si>
  <si>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</si>
  <si>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</si>
  <si>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</si>
  <si>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</si>
  <si>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</si>
  <si>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</si>
  <si>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</si>
  <si>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</si>
  <si>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</si>
  <si>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</si>
  <si>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</si>
  <si>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</si>
  <si>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</si>
  <si>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</si>
  <si>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</si>
  <si>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</si>
  <si>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</si>
  <si>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</si>
  <si>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</si>
  <si>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</si>
  <si>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</si>
  <si>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</si>
  <si>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</si>
  <si>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</si>
  <si>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</si>
  <si>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</si>
  <si>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</si>
  <si>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</si>
  <si>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</si>
  <si>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</si>
  <si>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</si>
  <si>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</si>
  <si>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</si>
  <si>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</si>
  <si>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</si>
  <si>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</si>
  <si>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</si>
  <si>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</si>
  <si>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</si>
  <si>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</si>
  <si>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</si>
  <si>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</si>
  <si>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</si>
  <si>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</si>
  <si>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</si>
  <si>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</si>
  <si>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</si>
  <si>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</si>
  <si>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</si>
  <si>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</si>
  <si>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</si>
  <si>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</si>
  <si>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</si>
  <si>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</si>
  <si>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</si>
  <si>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</si>
  <si>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</si>
  <si>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</si>
  <si>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</si>
  <si>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</si>
  <si>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</si>
  <si>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</si>
  <si>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</si>
  <si>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</si>
  <si>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</si>
  <si>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</si>
  <si>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</si>
  <si>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</si>
  <si>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</si>
  <si>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</si>
  <si>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</si>
  <si>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</si>
  <si>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</si>
  <si>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</si>
  <si>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</si>
  <si>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</si>
  <si>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</si>
  <si>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</si>
  <si>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</si>
  <si>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</si>
  <si>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</si>
  <si>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</si>
  <si>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</si>
  <si>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</si>
  <si>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</si>
  <si>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</si>
  <si>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</si>
  <si>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</si>
  <si>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</si>
  <si>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</si>
  <si>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</si>
  <si>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</si>
  <si>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</si>
  <si>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</si>
  <si>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</si>
  <si>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</si>
  <si>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</si>
  <si>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</si>
  <si>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</si>
  <si>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</si>
  <si>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</si>
  <si>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</si>
  <si>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</si>
  <si>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</si>
  <si>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</si>
  <si>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</si>
  <si>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</si>
  <si>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</si>
  <si>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</si>
  <si>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</si>
  <si>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</si>
  <si>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</si>
  <si>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</si>
  <si>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</si>
  <si>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</si>
  <si>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</si>
  <si>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</si>
  <si>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</si>
  <si>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</si>
  <si>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</si>
  <si>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</si>
  <si>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</si>
  <si>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</si>
  <si>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</si>
  <si>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</si>
  <si>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</si>
  <si>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</si>
  <si>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</si>
  <si>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</si>
  <si>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</si>
  <si>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</si>
  <si>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</si>
  <si>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</si>
  <si>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</si>
  <si>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</si>
  <si>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</si>
  <si>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</si>
  <si>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</si>
  <si>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</si>
  <si>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</si>
  <si>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</si>
  <si>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</si>
  <si>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</si>
  <si>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</si>
  <si>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</si>
  <si>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</si>
  <si>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</si>
  <si>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</si>
  <si>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</si>
  <si>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</si>
  <si>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</si>
  <si>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</si>
  <si>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</si>
  <si>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</si>
  <si>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</si>
  <si>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</si>
  <si>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</si>
  <si>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</si>
  <si>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</si>
  <si>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</si>
  <si>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</si>
  <si>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</si>
  <si>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</si>
  <si>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</si>
  <si>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</si>
  <si>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</si>
  <si>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</si>
  <si>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</si>
  <si>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</si>
  <si>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</si>
  <si>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</si>
  <si>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</si>
  <si>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</si>
  <si>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</si>
  <si>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</si>
  <si>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</si>
  <si>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</si>
  <si>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</si>
  <si>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</si>
  <si>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</si>
  <si>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</si>
  <si>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</si>
  <si>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</si>
  <si>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</si>
  <si>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</si>
  <si>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</si>
  <si>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</si>
  <si>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</si>
  <si>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</si>
  <si>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</si>
  <si>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</si>
  <si>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</si>
  <si>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</si>
  <si>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</si>
  <si>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</si>
  <si>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</si>
  <si>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</si>
  <si>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</si>
  <si>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</si>
  <si>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</si>
  <si>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</si>
  <si>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</si>
  <si>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</si>
  <si>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</si>
  <si>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</si>
  <si>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</si>
  <si>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</si>
  <si>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</si>
  <si>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</si>
  <si>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</si>
  <si>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</si>
  <si>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</si>
  <si>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</si>
  <si>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</si>
  <si>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</si>
  <si>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</si>
  <si>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</si>
  <si>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</si>
  <si>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</si>
  <si>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</si>
  <si>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</si>
  <si>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</si>
  <si>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</si>
  <si>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</si>
  <si>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</si>
  <si>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</si>
  <si>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</si>
  <si>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</si>
  <si>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</si>
  <si>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</si>
  <si>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</si>
  <si>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</si>
  <si>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</si>
  <si>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</si>
  <si>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</si>
  <si>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</si>
  <si>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</si>
  <si>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</si>
  <si>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</si>
  <si>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</si>
  <si>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</si>
  <si>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</si>
  <si>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</si>
  <si>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</si>
  <si>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</si>
  <si>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</si>
  <si>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</si>
  <si>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</si>
  <si>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</si>
  <si>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</si>
  <si>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</si>
  <si>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</si>
  <si>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</si>
  <si>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</si>
  <si>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</si>
  <si>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</si>
  <si>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</si>
  <si>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</si>
  <si>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</si>
  <si>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</si>
  <si>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</si>
  <si>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</si>
  <si>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</si>
  <si>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</si>
  <si>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</si>
  <si>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</si>
  <si>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</si>
  <si>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</si>
  <si>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</si>
  <si>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</si>
  <si>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</si>
  <si>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</si>
  <si>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</si>
  <si>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</si>
  <si>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</si>
  <si>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</si>
  <si>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</si>
  <si>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</si>
  <si>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</si>
  <si>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</si>
  <si>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</si>
  <si>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</si>
  <si>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</si>
  <si>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</si>
  <si>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</si>
  <si>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</si>
  <si>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</si>
  <si>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</si>
  <si>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</si>
  <si>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</si>
  <si>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</si>
  <si>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</si>
  <si>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</si>
  <si>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</si>
  <si>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</si>
  <si>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</si>
  <si>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</si>
  <si>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</si>
  <si>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</si>
  <si>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</si>
  <si>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</si>
  <si>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</si>
  <si>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</si>
  <si>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</si>
  <si>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</si>
  <si>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</si>
  <si>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</si>
  <si>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</si>
  <si>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</si>
  <si>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</si>
  <si>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</si>
  <si>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</si>
  <si>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</si>
  <si>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</si>
  <si>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</si>
  <si>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</si>
  <si>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</si>
  <si>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</si>
  <si>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</si>
  <si>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</si>
  <si>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</si>
  <si>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</si>
  <si>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</si>
  <si>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</si>
  <si>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</si>
  <si>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</si>
  <si>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</si>
  <si>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</si>
  <si>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</si>
  <si>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</si>
  <si>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</si>
  <si>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</si>
  <si>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</si>
  <si>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</si>
  <si>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</si>
  <si>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</si>
  <si>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</si>
  <si>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</si>
  <si>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</si>
  <si>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</si>
  <si>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</si>
  <si>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</si>
  <si>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</si>
  <si>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</si>
  <si>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</si>
  <si>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</si>
  <si>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</si>
  <si>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</si>
  <si>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</si>
  <si>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</si>
  <si>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</si>
  <si>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</si>
  <si>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</si>
  <si>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</si>
  <si>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</si>
  <si>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</si>
  <si>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</si>
  <si>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</si>
  <si>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</si>
  <si>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</si>
  <si>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</si>
  <si>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</si>
  <si>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</si>
  <si>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</si>
  <si>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</si>
  <si>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</si>
  <si>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</si>
  <si>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</si>
  <si>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</si>
  <si>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</si>
  <si>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</si>
  <si>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</si>
  <si>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</si>
  <si>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</si>
  <si>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</si>
  <si>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</si>
  <si>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</si>
  <si>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</si>
  <si>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</si>
  <si>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</si>
  <si>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</si>
  <si>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</si>
  <si>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</si>
  <si>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</si>
  <si>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</si>
  <si>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</si>
  <si>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</si>
  <si>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</si>
  <si>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</si>
  <si>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</si>
  <si>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</si>
  <si>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</si>
  <si>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</si>
  <si>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</si>
  <si>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</si>
  <si>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</si>
  <si>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</si>
  <si>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</si>
  <si>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</si>
  <si>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</si>
  <si>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</si>
  <si>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</si>
  <si>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</si>
  <si>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</si>
  <si>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</si>
  <si>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</si>
  <si>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</si>
  <si>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</si>
  <si>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</si>
  <si>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</si>
  <si>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</si>
  <si>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</si>
  <si>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</si>
  <si>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</si>
  <si>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</si>
  <si>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</si>
  <si>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</si>
  <si>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</si>
  <si>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</si>
  <si>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</si>
  <si>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</si>
  <si>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</si>
  <si>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</si>
  <si>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</si>
  <si>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</si>
  <si>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</si>
  <si>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</si>
  <si>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</si>
  <si>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</si>
  <si>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</si>
  <si>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</si>
  <si>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</si>
  <si>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</si>
  <si>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</si>
  <si>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</si>
  <si>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</si>
  <si>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</si>
  <si>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</si>
  <si>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</si>
  <si>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</si>
  <si>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</si>
  <si>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</si>
  <si>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</si>
  <si>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</si>
  <si>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</si>
  <si>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</si>
  <si>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</si>
  <si>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</si>
  <si>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</si>
  <si>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</si>
  <si>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</si>
  <si>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</si>
  <si>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</si>
  <si>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</si>
  <si>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</si>
  <si>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</si>
  <si>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</si>
  <si>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</si>
  <si>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</si>
  <si>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</si>
  <si>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</si>
  <si>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</si>
  <si>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</si>
  <si>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</si>
  <si>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</si>
  <si>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</si>
  <si>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</si>
  <si>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</si>
  <si>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</si>
  <si>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</si>
  <si>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</si>
  <si>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</si>
  <si>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</si>
  <si>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</si>
  <si>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</si>
  <si>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</si>
  <si>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</si>
  <si>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</si>
  <si>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</si>
  <si>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</si>
  <si>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</si>
  <si>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</si>
  <si>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</si>
  <si>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</si>
  <si>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</si>
  <si>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</si>
  <si>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</si>
  <si>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</si>
  <si>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</si>
  <si>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</si>
  <si>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</si>
  <si>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</si>
  <si>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</si>
  <si>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</si>
  <si>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</si>
  <si>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</si>
  <si>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</si>
  <si>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</si>
  <si>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</si>
  <si>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</si>
  <si>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</si>
  <si>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</si>
  <si>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</si>
  <si>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</si>
  <si>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</si>
  <si>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</si>
  <si>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</si>
  <si>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</si>
  <si>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</si>
  <si>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</si>
  <si>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</si>
  <si>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</si>
  <si>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</si>
  <si>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</si>
  <si>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</si>
  <si>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</si>
  <si>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</si>
  <si>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</si>
  <si>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</si>
  <si>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</si>
  <si>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</si>
  <si>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</si>
  <si>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</si>
  <si>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</si>
  <si>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</si>
  <si>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</si>
  <si>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</si>
  <si>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</si>
  <si>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</si>
  <si>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</si>
  <si>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</si>
  <si>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</si>
  <si>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</si>
  <si>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</si>
  <si>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</si>
  <si>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</si>
  <si>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</si>
  <si>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</si>
  <si>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</si>
  <si>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</si>
  <si>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</si>
  <si>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</si>
  <si>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</si>
  <si>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</si>
  <si>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</si>
  <si>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</si>
  <si>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</si>
  <si>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</si>
  <si>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</si>
  <si>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</si>
  <si>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</si>
  <si>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</si>
  <si>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</si>
  <si>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</si>
  <si>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</si>
  <si>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</si>
  <si>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</si>
  <si>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</si>
  <si>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</si>
  <si>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</si>
  <si>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</si>
  <si>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</si>
  <si>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</si>
  <si>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</si>
  <si>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</si>
  <si>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</si>
  <si>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</si>
  <si>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</si>
  <si>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</si>
  <si>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</si>
  <si>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</si>
  <si>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</si>
  <si>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</si>
  <si>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</si>
  <si>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</si>
  <si>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</si>
  <si>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</si>
  <si>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</si>
  <si>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</si>
  <si>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</si>
  <si>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</si>
  <si>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</si>
  <si>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</si>
  <si>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</si>
  <si>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</si>
  <si>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</si>
  <si>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</si>
  <si>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</si>
  <si>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</si>
  <si>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</si>
  <si>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</si>
  <si>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</si>
  <si>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</si>
  <si>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</si>
  <si>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</si>
  <si>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</si>
  <si>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</si>
  <si>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</si>
  <si>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</si>
  <si>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</si>
  <si>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</si>
  <si>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</si>
  <si>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</si>
  <si>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</si>
  <si>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</si>
  <si>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</si>
  <si>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</si>
  <si>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</si>
  <si>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</si>
  <si>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</si>
  <si>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</si>
  <si>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</si>
  <si>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</si>
  <si>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</si>
  <si>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</si>
  <si>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</si>
  <si>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</si>
  <si>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</si>
  <si>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</si>
  <si>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</si>
  <si>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</si>
  <si>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</si>
  <si>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</si>
  <si>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</si>
  <si>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</si>
  <si>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</si>
  <si>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</si>
  <si>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</si>
  <si>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</si>
  <si>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</si>
  <si>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</si>
  <si>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</si>
  <si>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</si>
  <si>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</si>
  <si>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</si>
  <si>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</si>
  <si>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</si>
  <si>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</si>
  <si>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</si>
  <si>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</si>
  <si>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</si>
  <si>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</si>
  <si>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</si>
  <si>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</si>
  <si>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</si>
  <si>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</si>
  <si>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</si>
  <si>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</si>
  <si>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</si>
  <si>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</si>
  <si>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</si>
  <si>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</si>
  <si>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</si>
  <si>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</si>
  <si>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</si>
  <si>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</si>
  <si>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</si>
  <si>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</si>
  <si>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</si>
  <si>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</si>
  <si>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</si>
  <si>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</si>
  <si>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</si>
  <si>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</si>
  <si>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</si>
  <si>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</si>
  <si>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</si>
  <si>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</si>
  <si>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</si>
  <si>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</si>
  <si>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</si>
  <si>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</si>
  <si>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</si>
  <si>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</si>
  <si>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</si>
  <si>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</si>
  <si>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</si>
  <si>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</si>
  <si>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</si>
  <si>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</si>
  <si>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</si>
  <si>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</si>
  <si>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</si>
  <si>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</si>
  <si>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</si>
  <si>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</si>
  <si>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</si>
  <si>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</si>
  <si>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</si>
  <si>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</si>
  <si>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</si>
  <si>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</si>
  <si>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</si>
  <si>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</si>
  <si>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</si>
  <si>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</si>
  <si>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</si>
  <si>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</si>
  <si>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</si>
  <si>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</si>
  <si>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</si>
  <si>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</si>
  <si>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</si>
  <si>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</si>
  <si>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</si>
  <si>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</si>
  <si>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</si>
  <si>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</si>
  <si>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</si>
  <si>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</si>
  <si>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</si>
  <si>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</si>
  <si>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</si>
  <si>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</si>
  <si>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</si>
  <si>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</si>
  <si>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</si>
  <si>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</si>
  <si>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</si>
  <si>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</si>
  <si>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</si>
  <si>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</si>
  <si>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</si>
  <si>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</si>
  <si>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</si>
  <si>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</si>
  <si>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</si>
  <si>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</si>
  <si>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</si>
  <si>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</si>
  <si>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</si>
  <si>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</si>
  <si>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</si>
  <si>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</si>
  <si>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</si>
  <si>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</si>
  <si>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</si>
  <si>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</si>
  <si>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</si>
  <si>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</si>
  <si>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</si>
  <si>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</si>
  <si>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</si>
  <si>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</si>
  <si>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</si>
  <si>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</si>
  <si>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</si>
  <si>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</si>
  <si>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</si>
  <si>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</si>
  <si>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</si>
  <si>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</si>
  <si>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</si>
  <si>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</si>
  <si>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</si>
  <si>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</si>
  <si>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</si>
  <si>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</si>
  <si>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</si>
  <si>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</si>
  <si>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</si>
  <si>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</si>
  <si>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</si>
  <si>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</si>
  <si>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</si>
  <si>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</si>
  <si>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</si>
  <si>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</si>
  <si>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</si>
  <si>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</si>
  <si>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</si>
  <si>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</si>
  <si>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</si>
  <si>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</si>
  <si>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</si>
  <si>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</si>
  <si>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</si>
  <si>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</si>
  <si>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</si>
  <si>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</si>
  <si>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</si>
  <si>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</si>
  <si>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</si>
  <si>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</si>
  <si>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</si>
  <si>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</si>
  <si>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</si>
  <si>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</si>
  <si>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</si>
  <si>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</si>
  <si>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</si>
  <si>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</si>
  <si>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</si>
  <si>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</si>
  <si>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</si>
  <si>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</si>
  <si>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</si>
  <si>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</si>
  <si>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</si>
  <si>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</si>
  <si>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</si>
  <si>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</si>
  <si>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</si>
  <si>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</si>
  <si>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</si>
  <si>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</si>
  <si>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</si>
  <si>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</si>
  <si>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</si>
  <si>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</si>
  <si>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</si>
  <si>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</si>
  <si>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</si>
  <si>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</si>
  <si>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</si>
  <si>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</si>
  <si>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</si>
  <si>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</si>
  <si>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</si>
  <si>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</si>
  <si>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</si>
  <si>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</si>
  <si>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</si>
  <si>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</si>
  <si>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</si>
  <si>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</si>
  <si>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</si>
  <si>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</si>
  <si>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</si>
  <si>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</si>
  <si>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</si>
  <si>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</si>
  <si>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</si>
  <si>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</si>
  <si>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</si>
  <si>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</si>
  <si>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</si>
  <si>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</si>
  <si>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</si>
  <si>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</si>
  <si>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</si>
  <si>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</si>
  <si>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</si>
  <si>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</si>
  <si>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</si>
  <si>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</si>
  <si>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</si>
  <si>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</si>
  <si>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</si>
  <si>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</si>
  <si>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</si>
  <si>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</si>
  <si>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</si>
  <si>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</si>
  <si>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</si>
  <si>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</si>
  <si>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</si>
  <si>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</si>
  <si>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</si>
  <si>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</si>
  <si>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</si>
  <si>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</si>
  <si>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</si>
  <si>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</si>
  <si>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</si>
  <si>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</si>
  <si>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</si>
  <si>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</si>
  <si>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</si>
  <si>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</si>
  <si>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</si>
  <si>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</si>
  <si>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</si>
  <si>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</si>
  <si>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</si>
  <si>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</si>
  <si>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</si>
  <si>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</si>
  <si>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</si>
  <si>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</si>
  <si>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</si>
  <si>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</si>
  <si>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</si>
  <si>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</si>
  <si>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</si>
  <si>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</si>
  <si>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</si>
  <si>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</si>
  <si>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</si>
  <si>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</si>
  <si>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</si>
  <si>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</si>
  <si>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</si>
  <si>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</si>
  <si>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</si>
  <si>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</si>
  <si>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</si>
  <si>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</si>
  <si>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</si>
  <si>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</si>
  <si>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</si>
  <si>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</si>
  <si>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</si>
  <si>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</si>
  <si>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</si>
  <si>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</si>
  <si>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</si>
  <si>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</si>
  <si>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</si>
  <si>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</si>
  <si>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</si>
  <si>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</si>
  <si>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</si>
  <si>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</si>
  <si>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</si>
  <si>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</si>
  <si>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</si>
  <si>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</si>
  <si>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</si>
  <si>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</si>
  <si>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</si>
  <si>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</si>
  <si>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</si>
  <si>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</si>
  <si>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</si>
  <si>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</si>
  <si>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</si>
  <si>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</si>
  <si>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</si>
  <si>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</si>
  <si>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</si>
  <si>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</si>
  <si>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</si>
  <si>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</si>
  <si>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</si>
  <si>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</si>
  <si>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</si>
  <si>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</si>
  <si>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</si>
  <si>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</si>
  <si>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</si>
  <si>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</si>
  <si>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</si>
  <si>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</si>
  <si>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</si>
  <si>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</si>
  <si>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</si>
  <si>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</si>
  <si>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</si>
  <si>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</si>
  <si>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</si>
  <si>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</si>
  <si>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</si>
  <si>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</si>
  <si>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</si>
  <si>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</si>
  <si>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</si>
  <si>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</si>
  <si>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</si>
  <si>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</si>
  <si>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</si>
  <si>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</si>
  <si>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</si>
  <si>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</si>
  <si>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</si>
  <si>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</si>
  <si>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</si>
  <si>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</si>
  <si>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</si>
  <si>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</si>
  <si>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</si>
  <si>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</si>
  <si>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</si>
  <si>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</si>
  <si>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</si>
  <si>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</si>
  <si>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</si>
  <si>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</si>
  <si>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</si>
  <si>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</si>
  <si>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</si>
  <si>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</si>
  <si>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</si>
  <si>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</si>
  <si>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</si>
  <si>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</si>
  <si>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</si>
  <si>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</si>
  <si>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</si>
  <si>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</si>
  <si>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</si>
  <si>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</si>
  <si>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</si>
  <si>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</si>
  <si>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</si>
  <si>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</si>
  <si>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</si>
  <si>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</si>
  <si>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</si>
  <si>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</si>
  <si>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</si>
  <si>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</si>
  <si>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</si>
  <si>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</si>
  <si>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</si>
  <si>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</si>
  <si>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</si>
  <si>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</si>
  <si>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</si>
  <si>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</si>
  <si>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</si>
  <si>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</si>
  <si>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</si>
  <si>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</si>
  <si>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</si>
  <si>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</si>
  <si>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</si>
  <si>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</si>
  <si>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</si>
  <si>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</si>
  <si>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</si>
  <si>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</si>
  <si>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</si>
  <si>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</si>
  <si>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</si>
  <si>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</si>
  <si>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</si>
  <si>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</si>
  <si>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</si>
  <si>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</si>
  <si>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</si>
  <si>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</si>
  <si>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</si>
  <si>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</si>
  <si>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</si>
  <si>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</si>
  <si>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</si>
  <si>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</si>
  <si>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</si>
  <si>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</si>
  <si>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</si>
  <si>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</si>
  <si>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</si>
  <si>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</si>
  <si>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</si>
  <si>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</si>
  <si>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</si>
  <si>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</si>
  <si>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</si>
  <si>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</si>
  <si>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</si>
  <si>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</si>
  <si>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</si>
  <si>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</si>
  <si>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</si>
  <si>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Jan Kusovský</t>
  </si>
  <si>
    <t>k.ú. Velenice; k.ú. Podmoky; k.ú. Senice; k.ú. Činěves</t>
  </si>
  <si>
    <t>http:// mapy.nature.cz</t>
  </si>
  <si>
    <t>http:// mapy.nature.cz; Územní plány Velenic a Podmok</t>
  </si>
  <si>
    <t>http://heis.vuv.cz</t>
  </si>
  <si>
    <t>http://heis.vuv.cz- záplavová území</t>
  </si>
  <si>
    <t>tabulka 2a</t>
  </si>
  <si>
    <t>ÚP; ÚAP</t>
  </si>
  <si>
    <t>pro k.ú. Velenice a Senice - nevýznamné, pro Podmoky nadprůměrné ohrožení klimatickou změnou</t>
  </si>
  <si>
    <t xml:space="preserve">http:// mapy.geology.cz; kontaminace.cenia.cz </t>
  </si>
  <si>
    <t>http://meliorace.vumop.cz</t>
  </si>
  <si>
    <t>II. ochranné pásmo vodního zdroje Činěves (cca 50% řešeného území)                    VLHZ 447/89/Ba</t>
  </si>
  <si>
    <t>Dle sdělení Obce Velenice v minulosti drobné záplavy v lokalitě u hřiště na Velenickém potoce. V minulosti rovněž došlo i k vytopení obce z výše položených polí východně od obce.</t>
  </si>
  <si>
    <t>k.ú. Činěvec -řešení spůlných hranic na silnici III Činěves-Velenice a II Činěves -Mestec KN 1069/1 a1069/2Velenice a KN 1612 Činěves</t>
  </si>
  <si>
    <t>V zájmovém území se Natura 2000 nevyskytuje, ale obvod řešeného území sousedí s Evropsky významnou oblastí Dymokursko a s Ptačí oblastí Rožďalovické rybníky</t>
  </si>
  <si>
    <t>Územím prochází nadregionální biokoridor NBBK 68 přes Regionální biocentrum RBC 1876 a LBC 11</t>
  </si>
  <si>
    <t>Nadmořská výška od 189m do 234m, strmý svah s navazující náhorní plošinou východně od obce.</t>
  </si>
  <si>
    <t>Územní plán z roku 2004; ÚAP k řešení - ochrana krajinného subhorizontu a navržená fragmentace krajiny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</si>
</sst>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33" zoomScale="85" zoomScaleNormal="85" zoomScaleSheetLayoutView="70" workbookViewId="0">
      <selection activeCell="E145" sqref="E145:G147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58" t="s">
        <v>13488</v>
      </c>
      <c r="D1" s="458"/>
      <c r="E1" s="458"/>
      <c r="F1" s="458"/>
      <c r="G1" s="458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49" t="s">
        <v>13487</v>
      </c>
      <c r="D3" s="449"/>
      <c r="E3" s="449"/>
      <c r="F3" s="449"/>
      <c r="G3" s="449"/>
      <c r="H3" s="325"/>
    </row>
    <row r="4" spans="1:9" ht="14.4" customHeight="1" x14ac:dyDescent="0.3">
      <c r="A4" s="317"/>
      <c r="B4" s="321"/>
      <c r="C4" s="460" t="s">
        <v>13486</v>
      </c>
      <c r="D4" s="461"/>
      <c r="E4" s="461"/>
      <c r="F4" s="464" t="s">
        <v>478</v>
      </c>
      <c r="G4" s="465"/>
      <c r="H4" s="318"/>
    </row>
    <row r="5" spans="1:9" x14ac:dyDescent="0.3">
      <c r="A5" s="317"/>
      <c r="B5" s="321"/>
      <c r="C5" s="462" t="s">
        <v>13485</v>
      </c>
      <c r="D5" s="463"/>
      <c r="E5" s="463"/>
      <c r="F5" s="466" t="s">
        <v>2166</v>
      </c>
      <c r="G5" s="467"/>
      <c r="H5" s="318"/>
    </row>
    <row r="6" spans="1:9" x14ac:dyDescent="0.3">
      <c r="A6" s="317"/>
      <c r="B6" s="321"/>
      <c r="C6" s="462" t="s">
        <v>13484</v>
      </c>
      <c r="D6" s="463"/>
      <c r="E6" s="463"/>
      <c r="F6" s="466" t="s">
        <v>13512</v>
      </c>
      <c r="G6" s="467"/>
      <c r="H6" s="318"/>
    </row>
    <row r="7" spans="1:9" x14ac:dyDescent="0.3">
      <c r="A7" s="317"/>
      <c r="B7" s="321"/>
      <c r="C7" s="456" t="s">
        <v>13483</v>
      </c>
      <c r="D7" s="457"/>
      <c r="E7" s="457"/>
      <c r="F7" s="468">
        <v>42913</v>
      </c>
      <c r="G7" s="469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3">
      <c r="B11" s="314"/>
      <c r="C11" s="450" t="s">
        <v>13481</v>
      </c>
      <c r="D11" s="451"/>
      <c r="E11" s="451"/>
      <c r="F11" s="451"/>
      <c r="G11" s="452"/>
      <c r="H11" s="347"/>
    </row>
    <row r="12" spans="1:9" x14ac:dyDescent="0.3">
      <c r="B12" s="314"/>
      <c r="C12" s="346" t="s">
        <v>13407</v>
      </c>
      <c r="D12" s="345"/>
      <c r="E12" s="361">
        <v>777756</v>
      </c>
      <c r="F12" s="344" t="s">
        <v>13406</v>
      </c>
      <c r="G12" s="364" t="s">
        <v>2166</v>
      </c>
      <c r="H12" s="313"/>
    </row>
    <row r="13" spans="1:9" x14ac:dyDescent="0.3">
      <c r="B13" s="314"/>
      <c r="C13" s="343" t="s">
        <v>13472</v>
      </c>
      <c r="D13" s="342"/>
      <c r="E13" s="362">
        <v>536083</v>
      </c>
      <c r="F13" s="341" t="s">
        <v>13471</v>
      </c>
      <c r="G13" s="365" t="s">
        <v>2166</v>
      </c>
      <c r="H13" s="313"/>
    </row>
    <row r="14" spans="1:9" x14ac:dyDescent="0.3">
      <c r="B14" s="314"/>
      <c r="C14" s="340" t="s">
        <v>13470</v>
      </c>
      <c r="D14" s="339"/>
      <c r="E14" s="363">
        <v>205</v>
      </c>
      <c r="F14" s="338" t="s">
        <v>13469</v>
      </c>
      <c r="G14" s="366" t="s">
        <v>1724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3" t="s">
        <v>13480</v>
      </c>
      <c r="D16" s="454"/>
      <c r="E16" s="454"/>
      <c r="F16" s="454"/>
      <c r="G16" s="455"/>
      <c r="H16" s="313"/>
    </row>
    <row r="17" spans="2:8" x14ac:dyDescent="0.3">
      <c r="B17" s="314"/>
      <c r="C17" s="445" t="s">
        <v>13479</v>
      </c>
      <c r="D17" s="409"/>
      <c r="E17" s="446"/>
      <c r="F17" s="446"/>
      <c r="G17" s="364" t="s">
        <v>76</v>
      </c>
      <c r="H17" s="313"/>
    </row>
    <row r="18" spans="2:8" x14ac:dyDescent="0.3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3">
      <c r="B19" s="314"/>
      <c r="C19" s="419" t="s">
        <v>13477</v>
      </c>
      <c r="D19" s="402"/>
      <c r="E19" s="406"/>
      <c r="F19" s="406"/>
      <c r="G19" s="364" t="s">
        <v>77</v>
      </c>
      <c r="H19" s="313"/>
    </row>
    <row r="20" spans="2:8" x14ac:dyDescent="0.3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3">
      <c r="B21" s="314"/>
      <c r="C21" s="419" t="s">
        <v>13475</v>
      </c>
      <c r="D21" s="402"/>
      <c r="E21" s="406"/>
      <c r="F21" s="406"/>
      <c r="G21" s="364" t="s">
        <v>77</v>
      </c>
      <c r="H21" s="313"/>
    </row>
    <row r="22" spans="2:8" x14ac:dyDescent="0.3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5" customHeight="1" x14ac:dyDescent="0.3">
      <c r="B23" s="314"/>
      <c r="C23" s="431" t="s">
        <v>13450</v>
      </c>
      <c r="D23" s="432"/>
      <c r="E23" s="391"/>
      <c r="F23" s="392"/>
      <c r="G23" s="393"/>
      <c r="H23" s="313"/>
    </row>
    <row r="24" spans="2:8" ht="13.95" customHeight="1" x14ac:dyDescent="0.3">
      <c r="B24" s="314"/>
      <c r="C24" s="434"/>
      <c r="D24" s="435"/>
      <c r="E24" s="413"/>
      <c r="F24" s="414"/>
      <c r="G24" s="415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3" t="s">
        <v>13473</v>
      </c>
      <c r="D26" s="454"/>
      <c r="E26" s="454"/>
      <c r="F26" s="454"/>
      <c r="G26" s="455"/>
      <c r="H26" s="313"/>
    </row>
    <row r="27" spans="2:8" ht="14.4" customHeight="1" x14ac:dyDescent="0.3">
      <c r="B27" s="314"/>
      <c r="C27" s="445">
        <v>1</v>
      </c>
      <c r="D27" s="409"/>
      <c r="E27" s="446"/>
      <c r="F27" s="446"/>
      <c r="G27" s="447"/>
      <c r="H27" s="313"/>
    </row>
    <row r="28" spans="2:8" ht="14.4" customHeight="1" x14ac:dyDescent="0.3">
      <c r="B28" s="314"/>
      <c r="C28" s="315" t="s">
        <v>13407</v>
      </c>
      <c r="D28" s="335"/>
      <c r="E28" s="362">
        <v>724084</v>
      </c>
      <c r="F28" s="334" t="s">
        <v>13406</v>
      </c>
      <c r="G28" s="365" t="s">
        <v>1738</v>
      </c>
      <c r="H28" s="313"/>
    </row>
    <row r="29" spans="2:8" ht="14.4" customHeight="1" x14ac:dyDescent="0.3">
      <c r="B29" s="314"/>
      <c r="C29" s="315" t="s">
        <v>13472</v>
      </c>
      <c r="D29" s="335"/>
      <c r="E29" s="362">
        <v>599590</v>
      </c>
      <c r="F29" s="334" t="s">
        <v>13471</v>
      </c>
      <c r="G29" s="365" t="s">
        <v>1738</v>
      </c>
      <c r="H29" s="313"/>
    </row>
    <row r="30" spans="2:8" ht="14.4" customHeight="1" x14ac:dyDescent="0.3">
      <c r="B30" s="314"/>
      <c r="C30" s="315" t="s">
        <v>13470</v>
      </c>
      <c r="D30" s="335"/>
      <c r="E30" s="362">
        <v>205</v>
      </c>
      <c r="F30" s="334" t="s">
        <v>13469</v>
      </c>
      <c r="G30" s="365" t="s">
        <v>1724</v>
      </c>
      <c r="H30" s="313"/>
    </row>
    <row r="31" spans="2:8" ht="14.4" customHeight="1" x14ac:dyDescent="0.3">
      <c r="B31" s="314"/>
      <c r="C31" s="431" t="s">
        <v>13450</v>
      </c>
      <c r="D31" s="432"/>
      <c r="E31" s="436"/>
      <c r="F31" s="437"/>
      <c r="G31" s="438"/>
      <c r="H31" s="313"/>
    </row>
    <row r="32" spans="2:8" ht="14.4" customHeight="1" x14ac:dyDescent="0.3">
      <c r="B32" s="314"/>
      <c r="C32" s="433"/>
      <c r="D32" s="409"/>
      <c r="E32" s="439"/>
      <c r="F32" s="440"/>
      <c r="G32" s="441"/>
      <c r="H32" s="313"/>
    </row>
    <row r="33" spans="2:10" ht="14.4" customHeight="1" x14ac:dyDescent="0.3">
      <c r="B33" s="314"/>
      <c r="C33" s="419">
        <v>2</v>
      </c>
      <c r="D33" s="402"/>
      <c r="E33" s="406"/>
      <c r="F33" s="406"/>
      <c r="G33" s="448"/>
      <c r="H33" s="313"/>
    </row>
    <row r="34" spans="2:10" ht="14.4" customHeight="1" x14ac:dyDescent="0.3">
      <c r="B34" s="314"/>
      <c r="C34" s="315" t="s">
        <v>13407</v>
      </c>
      <c r="D34" s="335"/>
      <c r="E34" s="362">
        <v>747441</v>
      </c>
      <c r="F34" s="334" t="s">
        <v>13406</v>
      </c>
      <c r="G34" s="365" t="s">
        <v>12987</v>
      </c>
      <c r="H34" s="313"/>
    </row>
    <row r="35" spans="2:10" ht="14.4" customHeight="1" x14ac:dyDescent="0.3">
      <c r="B35" s="314"/>
      <c r="C35" s="315" t="s">
        <v>13472</v>
      </c>
      <c r="D35" s="335"/>
      <c r="E35" s="362">
        <v>537799</v>
      </c>
      <c r="F35" s="334" t="s">
        <v>13471</v>
      </c>
      <c r="G35" s="365" t="s">
        <v>12987</v>
      </c>
      <c r="H35" s="313"/>
    </row>
    <row r="36" spans="2:10" ht="14.4" customHeight="1" x14ac:dyDescent="0.3">
      <c r="B36" s="314"/>
      <c r="C36" s="315" t="s">
        <v>13470</v>
      </c>
      <c r="D36" s="335"/>
      <c r="E36" s="362">
        <v>205</v>
      </c>
      <c r="F36" s="334" t="s">
        <v>13469</v>
      </c>
      <c r="G36" s="365" t="s">
        <v>1724</v>
      </c>
      <c r="H36" s="313"/>
    </row>
    <row r="37" spans="2:10" ht="14.4" customHeight="1" x14ac:dyDescent="0.3">
      <c r="B37" s="314"/>
      <c r="C37" s="431" t="s">
        <v>13450</v>
      </c>
      <c r="D37" s="432"/>
      <c r="E37" s="436" t="s">
        <v>13525</v>
      </c>
      <c r="F37" s="437"/>
      <c r="G37" s="438"/>
      <c r="H37" s="313"/>
    </row>
    <row r="38" spans="2:10" ht="14.4" customHeight="1" x14ac:dyDescent="0.3">
      <c r="B38" s="314"/>
      <c r="C38" s="434"/>
      <c r="D38" s="435"/>
      <c r="E38" s="442"/>
      <c r="F38" s="443"/>
      <c r="G38" s="444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3">
      <c r="B42" s="314"/>
      <c r="C42" s="333">
        <v>1</v>
      </c>
      <c r="D42" s="429" t="s">
        <v>5</v>
      </c>
      <c r="E42" s="429"/>
      <c r="F42" s="429"/>
      <c r="G42" s="430"/>
      <c r="H42" s="313"/>
    </row>
    <row r="43" spans="2:10" x14ac:dyDescent="0.3">
      <c r="B43" s="314"/>
      <c r="C43" s="315" t="s">
        <v>170</v>
      </c>
      <c r="D43" s="459" t="s">
        <v>6</v>
      </c>
      <c r="E43" s="459"/>
      <c r="F43" s="459"/>
      <c r="G43" s="367" t="s">
        <v>64</v>
      </c>
      <c r="H43" s="313"/>
    </row>
    <row r="44" spans="2:10" x14ac:dyDescent="0.3">
      <c r="B44" s="314"/>
      <c r="C44" s="315" t="s">
        <v>171</v>
      </c>
      <c r="D44" s="459" t="s">
        <v>7</v>
      </c>
      <c r="E44" s="459"/>
      <c r="F44" s="459"/>
      <c r="G44" s="367" t="s">
        <v>66</v>
      </c>
      <c r="H44" s="313"/>
    </row>
    <row r="45" spans="2:10" x14ac:dyDescent="0.3">
      <c r="B45" s="314"/>
      <c r="C45" s="315" t="s">
        <v>172</v>
      </c>
      <c r="D45" s="459" t="s">
        <v>8</v>
      </c>
      <c r="E45" s="459"/>
      <c r="F45" s="459"/>
      <c r="G45" s="367">
        <v>1288</v>
      </c>
      <c r="H45" s="313"/>
    </row>
    <row r="46" spans="2:10" x14ac:dyDescent="0.3">
      <c r="B46" s="314"/>
      <c r="C46" s="315" t="s">
        <v>173</v>
      </c>
      <c r="D46" s="459" t="s">
        <v>158</v>
      </c>
      <c r="E46" s="459"/>
      <c r="F46" s="459"/>
      <c r="G46" s="367">
        <v>806</v>
      </c>
      <c r="H46" s="313"/>
    </row>
    <row r="47" spans="2:10" x14ac:dyDescent="0.3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3">
      <c r="B48" s="314"/>
      <c r="C48" s="355" t="s">
        <v>175</v>
      </c>
      <c r="D48" s="390" t="s">
        <v>13468</v>
      </c>
      <c r="E48" s="390"/>
      <c r="F48" s="390"/>
      <c r="G48" s="367">
        <v>4</v>
      </c>
      <c r="H48" s="313"/>
      <c r="J48" s="352"/>
    </row>
    <row r="49" spans="2:8" x14ac:dyDescent="0.3">
      <c r="B49" s="314"/>
      <c r="C49" s="315" t="s">
        <v>176</v>
      </c>
      <c r="D49" s="406" t="s">
        <v>218</v>
      </c>
      <c r="E49" s="406"/>
      <c r="F49" s="406"/>
      <c r="G49" s="367">
        <v>0.5</v>
      </c>
      <c r="H49" s="313"/>
    </row>
    <row r="50" spans="2:8" x14ac:dyDescent="0.3">
      <c r="B50" s="314"/>
      <c r="C50" s="315" t="s">
        <v>177</v>
      </c>
      <c r="D50" s="406" t="s">
        <v>203</v>
      </c>
      <c r="E50" s="406"/>
      <c r="F50" s="406"/>
      <c r="G50" s="367">
        <v>0</v>
      </c>
      <c r="H50" s="313"/>
    </row>
    <row r="51" spans="2:8" x14ac:dyDescent="0.3">
      <c r="B51" s="314"/>
      <c r="C51" s="315" t="s">
        <v>178</v>
      </c>
      <c r="D51" s="406" t="s">
        <v>208</v>
      </c>
      <c r="E51" s="406"/>
      <c r="F51" s="406"/>
      <c r="G51" s="367" t="s">
        <v>77</v>
      </c>
      <c r="H51" s="313"/>
    </row>
    <row r="52" spans="2:8" x14ac:dyDescent="0.3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3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3">
      <c r="B54" s="314"/>
      <c r="C54" s="315" t="s">
        <v>264</v>
      </c>
      <c r="D54" s="406" t="s">
        <v>267</v>
      </c>
      <c r="E54" s="406"/>
      <c r="F54" s="406"/>
      <c r="G54" s="367">
        <v>4</v>
      </c>
      <c r="H54" s="313"/>
    </row>
    <row r="55" spans="2:8" x14ac:dyDescent="0.3">
      <c r="B55" s="314"/>
      <c r="C55" s="419" t="s">
        <v>13450</v>
      </c>
      <c r="D55" s="406"/>
      <c r="E55" s="425" t="s">
        <v>13513</v>
      </c>
      <c r="F55" s="425"/>
      <c r="G55" s="426"/>
      <c r="H55" s="313"/>
    </row>
    <row r="56" spans="2:8" x14ac:dyDescent="0.3">
      <c r="B56" s="314"/>
      <c r="C56" s="419"/>
      <c r="D56" s="406"/>
      <c r="E56" s="425"/>
      <c r="F56" s="425"/>
      <c r="G56" s="426"/>
      <c r="H56" s="313"/>
    </row>
    <row r="57" spans="2:8" x14ac:dyDescent="0.3">
      <c r="B57" s="314"/>
      <c r="C57" s="419"/>
      <c r="D57" s="406"/>
      <c r="E57" s="425"/>
      <c r="F57" s="425"/>
      <c r="G57" s="426"/>
      <c r="H57" s="313"/>
    </row>
    <row r="58" spans="2:8" x14ac:dyDescent="0.3">
      <c r="B58" s="314"/>
      <c r="C58" s="417"/>
      <c r="D58" s="418"/>
      <c r="E58" s="427"/>
      <c r="F58" s="427"/>
      <c r="G58" s="428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29" t="s">
        <v>9</v>
      </c>
      <c r="E60" s="429"/>
      <c r="F60" s="429"/>
      <c r="G60" s="430"/>
      <c r="H60" s="313"/>
    </row>
    <row r="61" spans="2:8" x14ac:dyDescent="0.3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3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3">
      <c r="B63" s="314"/>
      <c r="C63" s="315" t="s">
        <v>181</v>
      </c>
      <c r="D63" s="406" t="s">
        <v>57</v>
      </c>
      <c r="E63" s="406"/>
      <c r="F63" s="406"/>
      <c r="G63" s="367" t="s">
        <v>81</v>
      </c>
      <c r="H63" s="313"/>
    </row>
    <row r="64" spans="2:8" x14ac:dyDescent="0.3">
      <c r="B64" s="314"/>
      <c r="C64" s="419" t="s">
        <v>13450</v>
      </c>
      <c r="D64" s="406"/>
      <c r="E64" s="425" t="s">
        <v>13528</v>
      </c>
      <c r="F64" s="425"/>
      <c r="G64" s="426"/>
      <c r="H64" s="313"/>
    </row>
    <row r="65" spans="2:14" x14ac:dyDescent="0.3">
      <c r="B65" s="314"/>
      <c r="C65" s="419"/>
      <c r="D65" s="406"/>
      <c r="E65" s="425"/>
      <c r="F65" s="425"/>
      <c r="G65" s="426"/>
      <c r="H65" s="313"/>
    </row>
    <row r="66" spans="2:14" x14ac:dyDescent="0.3">
      <c r="B66" s="314"/>
      <c r="C66" s="417"/>
      <c r="D66" s="418"/>
      <c r="E66" s="427"/>
      <c r="F66" s="427"/>
      <c r="G66" s="428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29" t="s">
        <v>10</v>
      </c>
      <c r="E68" s="429"/>
      <c r="F68" s="429"/>
      <c r="G68" s="430"/>
      <c r="H68" s="313"/>
    </row>
    <row r="69" spans="2:14" x14ac:dyDescent="0.3">
      <c r="B69" s="314"/>
      <c r="C69" s="315" t="s">
        <v>184</v>
      </c>
      <c r="D69" s="406" t="s">
        <v>11</v>
      </c>
      <c r="E69" s="406"/>
      <c r="F69" s="406"/>
      <c r="G69" s="367">
        <v>292</v>
      </c>
      <c r="H69" s="313"/>
    </row>
    <row r="70" spans="2:14" x14ac:dyDescent="0.3">
      <c r="B70" s="314"/>
      <c r="C70" s="315" t="s">
        <v>185</v>
      </c>
      <c r="D70" s="406" t="s">
        <v>12</v>
      </c>
      <c r="E70" s="406"/>
      <c r="F70" s="406"/>
      <c r="G70" s="367">
        <v>368</v>
      </c>
      <c r="H70" s="313"/>
    </row>
    <row r="71" spans="2:14" x14ac:dyDescent="0.3">
      <c r="B71" s="314"/>
      <c r="C71" s="315" t="s">
        <v>186</v>
      </c>
      <c r="D71" s="406" t="s">
        <v>223</v>
      </c>
      <c r="E71" s="406"/>
      <c r="F71" s="406"/>
      <c r="G71" s="367">
        <v>0.46</v>
      </c>
      <c r="H71" s="313"/>
    </row>
    <row r="72" spans="2:14" x14ac:dyDescent="0.3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3">
      <c r="B73" s="314"/>
      <c r="C73" s="315" t="s">
        <v>224</v>
      </c>
      <c r="D73" s="390" t="s">
        <v>13492</v>
      </c>
      <c r="E73" s="390"/>
      <c r="F73" s="390"/>
      <c r="G73" s="367">
        <v>4</v>
      </c>
      <c r="H73" s="313"/>
    </row>
    <row r="74" spans="2:14" x14ac:dyDescent="0.3">
      <c r="B74" s="314"/>
      <c r="C74" s="355" t="s">
        <v>13503</v>
      </c>
      <c r="D74" s="390" t="s">
        <v>13504</v>
      </c>
      <c r="E74" s="390"/>
      <c r="F74" s="390"/>
      <c r="G74" s="367">
        <v>110</v>
      </c>
      <c r="H74" s="313"/>
      <c r="J74" s="352"/>
      <c r="L74" s="352"/>
      <c r="M74" s="352"/>
      <c r="N74" s="352"/>
    </row>
    <row r="75" spans="2:14" x14ac:dyDescent="0.3">
      <c r="B75" s="314"/>
      <c r="C75" s="419" t="s">
        <v>13450</v>
      </c>
      <c r="D75" s="406"/>
      <c r="E75" s="425"/>
      <c r="F75" s="425"/>
      <c r="G75" s="426"/>
      <c r="H75" s="313"/>
      <c r="L75" s="352"/>
      <c r="M75" s="352"/>
      <c r="N75" s="352"/>
    </row>
    <row r="76" spans="2:14" x14ac:dyDescent="0.3">
      <c r="B76" s="314"/>
      <c r="C76" s="419"/>
      <c r="D76" s="406"/>
      <c r="E76" s="425"/>
      <c r="F76" s="425"/>
      <c r="G76" s="426"/>
      <c r="H76" s="313"/>
      <c r="L76" s="352"/>
      <c r="M76" s="352"/>
      <c r="N76" s="352"/>
    </row>
    <row r="77" spans="2:14" x14ac:dyDescent="0.3">
      <c r="B77" s="314"/>
      <c r="C77" s="417"/>
      <c r="D77" s="418"/>
      <c r="E77" s="427"/>
      <c r="F77" s="427"/>
      <c r="G77" s="428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3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3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3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3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3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3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3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3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3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3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3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19" t="s">
        <v>13450</v>
      </c>
      <c r="D92" s="406"/>
      <c r="E92" s="391" t="s">
        <v>13526</v>
      </c>
      <c r="F92" s="392"/>
      <c r="G92" s="393"/>
      <c r="H92" s="313"/>
    </row>
    <row r="93" spans="2:10" x14ac:dyDescent="0.3">
      <c r="B93" s="314"/>
      <c r="C93" s="419"/>
      <c r="D93" s="406"/>
      <c r="E93" s="394"/>
      <c r="F93" s="395"/>
      <c r="G93" s="396"/>
      <c r="H93" s="313"/>
    </row>
    <row r="94" spans="2:10" x14ac:dyDescent="0.3">
      <c r="B94" s="314"/>
      <c r="C94" s="419"/>
      <c r="D94" s="406"/>
      <c r="E94" s="397"/>
      <c r="F94" s="398"/>
      <c r="G94" s="399"/>
      <c r="H94" s="313"/>
    </row>
    <row r="95" spans="2:10" x14ac:dyDescent="0.3">
      <c r="B95" s="314"/>
      <c r="C95" s="473" t="s">
        <v>13491</v>
      </c>
      <c r="D95" s="474"/>
      <c r="E95" s="413" t="s">
        <v>13514</v>
      </c>
      <c r="F95" s="414"/>
      <c r="G95" s="415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3">
      <c r="B98" s="314"/>
      <c r="C98" s="315" t="s">
        <v>179</v>
      </c>
      <c r="D98" s="406" t="s">
        <v>238</v>
      </c>
      <c r="E98" s="406"/>
      <c r="F98" s="406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3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3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3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3">
      <c r="B103" s="314"/>
      <c r="C103" s="419" t="s">
        <v>13450</v>
      </c>
      <c r="D103" s="406"/>
      <c r="E103" s="391" t="s">
        <v>13527</v>
      </c>
      <c r="F103" s="392"/>
      <c r="G103" s="393"/>
      <c r="H103" s="313"/>
    </row>
    <row r="104" spans="2:8" x14ac:dyDescent="0.3">
      <c r="B104" s="314"/>
      <c r="C104" s="419"/>
      <c r="D104" s="406"/>
      <c r="E104" s="394"/>
      <c r="F104" s="395"/>
      <c r="G104" s="396"/>
      <c r="H104" s="313"/>
    </row>
    <row r="105" spans="2:8" x14ac:dyDescent="0.3">
      <c r="B105" s="314"/>
      <c r="C105" s="420"/>
      <c r="D105" s="421"/>
      <c r="E105" s="394"/>
      <c r="F105" s="395"/>
      <c r="G105" s="396"/>
      <c r="H105" s="313"/>
    </row>
    <row r="106" spans="2:8" x14ac:dyDescent="0.3">
      <c r="B106" s="314"/>
      <c r="C106" s="417" t="s">
        <v>13491</v>
      </c>
      <c r="D106" s="418"/>
      <c r="E106" s="413" t="s">
        <v>13515</v>
      </c>
      <c r="F106" s="414"/>
      <c r="G106" s="415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3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3">
      <c r="B112" s="314"/>
      <c r="C112" s="419"/>
      <c r="D112" s="406" t="s">
        <v>13463</v>
      </c>
      <c r="E112" s="406"/>
      <c r="F112" s="406"/>
      <c r="G112" s="367" t="s">
        <v>77</v>
      </c>
      <c r="H112" s="313"/>
    </row>
    <row r="113" spans="2:8" x14ac:dyDescent="0.3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3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3">
      <c r="B115" s="314"/>
      <c r="C115" s="419" t="s">
        <v>13450</v>
      </c>
      <c r="D115" s="406"/>
      <c r="E115" s="391" t="s">
        <v>13523</v>
      </c>
      <c r="F115" s="392"/>
      <c r="G115" s="393"/>
      <c r="H115" s="313"/>
    </row>
    <row r="116" spans="2:8" x14ac:dyDescent="0.3">
      <c r="B116" s="314"/>
      <c r="C116" s="419"/>
      <c r="D116" s="406"/>
      <c r="E116" s="394"/>
      <c r="F116" s="395"/>
      <c r="G116" s="396"/>
      <c r="H116" s="313"/>
    </row>
    <row r="117" spans="2:8" x14ac:dyDescent="0.3">
      <c r="B117" s="314"/>
      <c r="C117" s="420"/>
      <c r="D117" s="421"/>
      <c r="E117" s="397"/>
      <c r="F117" s="398"/>
      <c r="G117" s="399"/>
      <c r="H117" s="313"/>
    </row>
    <row r="118" spans="2:8" x14ac:dyDescent="0.3">
      <c r="B118" s="314"/>
      <c r="C118" s="417" t="s">
        <v>13491</v>
      </c>
      <c r="D118" s="418"/>
      <c r="E118" s="413" t="s">
        <v>13516</v>
      </c>
      <c r="F118" s="414"/>
      <c r="G118" s="415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3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3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3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3">
      <c r="B124" s="314"/>
      <c r="C124" s="419"/>
      <c r="D124" s="406" t="s">
        <v>13458</v>
      </c>
      <c r="E124" s="406"/>
      <c r="F124" s="406"/>
      <c r="G124" s="367" t="s">
        <v>77</v>
      </c>
      <c r="H124" s="313"/>
    </row>
    <row r="125" spans="2:8" x14ac:dyDescent="0.3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3">
      <c r="B126" s="314"/>
      <c r="C126" s="419" t="s">
        <v>13450</v>
      </c>
      <c r="D126" s="406"/>
      <c r="E126" s="391" t="s">
        <v>13524</v>
      </c>
      <c r="F126" s="392"/>
      <c r="G126" s="393"/>
      <c r="H126" s="313"/>
    </row>
    <row r="127" spans="2:8" x14ac:dyDescent="0.3">
      <c r="B127" s="314"/>
      <c r="C127" s="419"/>
      <c r="D127" s="406"/>
      <c r="E127" s="394"/>
      <c r="F127" s="395"/>
      <c r="G127" s="396"/>
      <c r="H127" s="313"/>
    </row>
    <row r="128" spans="2:8" x14ac:dyDescent="0.3">
      <c r="B128" s="314"/>
      <c r="C128" s="420"/>
      <c r="D128" s="421"/>
      <c r="E128" s="394"/>
      <c r="F128" s="395"/>
      <c r="G128" s="396"/>
      <c r="H128" s="313"/>
    </row>
    <row r="129" spans="2:8" x14ac:dyDescent="0.3">
      <c r="B129" s="314"/>
      <c r="C129" s="417" t="s">
        <v>13491</v>
      </c>
      <c r="D129" s="418"/>
      <c r="E129" s="470" t="s">
        <v>13517</v>
      </c>
      <c r="F129" s="471"/>
      <c r="G129" s="472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3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0" t="s">
        <v>154</v>
      </c>
      <c r="E134" s="401"/>
      <c r="F134" s="402"/>
      <c r="G134" s="367" t="s">
        <v>13422</v>
      </c>
      <c r="H134" s="313" t="s">
        <v>13508</v>
      </c>
    </row>
    <row r="135" spans="2:8" x14ac:dyDescent="0.3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3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3">
      <c r="B137" s="314"/>
      <c r="C137" s="419"/>
      <c r="D137" s="406"/>
      <c r="E137" s="394"/>
      <c r="F137" s="395"/>
      <c r="G137" s="396"/>
      <c r="H137" s="313"/>
    </row>
    <row r="138" spans="2:8" x14ac:dyDescent="0.3">
      <c r="B138" s="314"/>
      <c r="C138" s="420"/>
      <c r="D138" s="421"/>
      <c r="E138" s="394"/>
      <c r="F138" s="395"/>
      <c r="G138" s="396"/>
      <c r="H138" s="313"/>
    </row>
    <row r="139" spans="2:8" x14ac:dyDescent="0.3">
      <c r="B139" s="314"/>
      <c r="C139" s="417" t="s">
        <v>13491</v>
      </c>
      <c r="D139" s="418"/>
      <c r="E139" s="470" t="s">
        <v>13518</v>
      </c>
      <c r="F139" s="471"/>
      <c r="G139" s="472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3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3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3">
      <c r="B145" s="314"/>
      <c r="C145" s="419" t="s">
        <v>13450</v>
      </c>
      <c r="D145" s="406"/>
      <c r="E145" s="391" t="s">
        <v>13529</v>
      </c>
      <c r="F145" s="392"/>
      <c r="G145" s="393"/>
      <c r="H145" s="313"/>
    </row>
    <row r="146" spans="2:8" x14ac:dyDescent="0.3">
      <c r="B146" s="314"/>
      <c r="C146" s="419"/>
      <c r="D146" s="406"/>
      <c r="E146" s="394"/>
      <c r="F146" s="395"/>
      <c r="G146" s="396"/>
      <c r="H146" s="313"/>
    </row>
    <row r="147" spans="2:8" x14ac:dyDescent="0.3">
      <c r="B147" s="314"/>
      <c r="C147" s="420"/>
      <c r="D147" s="421"/>
      <c r="E147" s="394"/>
      <c r="F147" s="395"/>
      <c r="G147" s="396"/>
      <c r="H147" s="313"/>
    </row>
    <row r="148" spans="2:8" x14ac:dyDescent="0.3">
      <c r="B148" s="314"/>
      <c r="C148" s="417" t="s">
        <v>13491</v>
      </c>
      <c r="D148" s="418"/>
      <c r="E148" s="470" t="s">
        <v>13519</v>
      </c>
      <c r="F148" s="471"/>
      <c r="G148" s="472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3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3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3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3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3">
      <c r="B155" s="314"/>
      <c r="C155" s="419"/>
      <c r="D155" s="406"/>
      <c r="E155" s="394"/>
      <c r="F155" s="395"/>
      <c r="G155" s="396"/>
      <c r="H155" s="313"/>
    </row>
    <row r="156" spans="2:8" x14ac:dyDescent="0.3">
      <c r="B156" s="314"/>
      <c r="C156" s="420"/>
      <c r="D156" s="421"/>
      <c r="E156" s="397"/>
      <c r="F156" s="398"/>
      <c r="G156" s="399"/>
      <c r="H156" s="313"/>
    </row>
    <row r="157" spans="2:8" x14ac:dyDescent="0.3">
      <c r="B157" s="314"/>
      <c r="C157" s="417" t="s">
        <v>13491</v>
      </c>
      <c r="D157" s="418"/>
      <c r="E157" s="413" t="s">
        <v>13521</v>
      </c>
      <c r="F157" s="414"/>
      <c r="G157" s="415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3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3">
      <c r="B161" s="314"/>
      <c r="C161" s="419" t="s">
        <v>13450</v>
      </c>
      <c r="D161" s="406"/>
      <c r="E161" s="391" t="s">
        <v>13520</v>
      </c>
      <c r="F161" s="392"/>
      <c r="G161" s="393"/>
      <c r="H161" s="313"/>
    </row>
    <row r="162" spans="2:8" x14ac:dyDescent="0.3">
      <c r="B162" s="314"/>
      <c r="C162" s="419"/>
      <c r="D162" s="406"/>
      <c r="E162" s="394"/>
      <c r="F162" s="395"/>
      <c r="G162" s="396"/>
      <c r="H162" s="313"/>
    </row>
    <row r="163" spans="2:8" x14ac:dyDescent="0.3">
      <c r="B163" s="314"/>
      <c r="C163" s="420"/>
      <c r="D163" s="421"/>
      <c r="E163" s="394"/>
      <c r="F163" s="395"/>
      <c r="G163" s="396"/>
      <c r="H163" s="313"/>
    </row>
    <row r="164" spans="2:8" x14ac:dyDescent="0.3">
      <c r="B164" s="314"/>
      <c r="C164" s="417" t="s">
        <v>13491</v>
      </c>
      <c r="D164" s="418"/>
      <c r="E164" s="470" t="s">
        <v>13518</v>
      </c>
      <c r="F164" s="471"/>
      <c r="G164" s="472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3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3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3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3">
      <c r="B170" s="314"/>
      <c r="C170" s="419"/>
      <c r="D170" s="406"/>
      <c r="E170" s="394"/>
      <c r="F170" s="395"/>
      <c r="G170" s="396"/>
      <c r="H170" s="313"/>
    </row>
    <row r="171" spans="2:8" x14ac:dyDescent="0.3">
      <c r="B171" s="314"/>
      <c r="C171" s="419"/>
      <c r="D171" s="406"/>
      <c r="E171" s="397"/>
      <c r="F171" s="398"/>
      <c r="G171" s="399"/>
      <c r="H171" s="313"/>
    </row>
    <row r="172" spans="2:8" x14ac:dyDescent="0.3">
      <c r="B172" s="314"/>
      <c r="C172" s="473" t="s">
        <v>13491</v>
      </c>
      <c r="D172" s="474"/>
      <c r="E172" s="413" t="s">
        <v>13522</v>
      </c>
      <c r="F172" s="414"/>
      <c r="G172" s="415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A2" sqref="A2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Velenice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8.600000000000001" thickBot="1" x14ac:dyDescent="0.4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34.593333333333334</v>
      </c>
      <c r="K7" s="131"/>
      <c r="L7" s="132"/>
      <c r="M7" s="133"/>
      <c r="N7" s="477">
        <f>SUM(O14:O85)</f>
        <v>4.92</v>
      </c>
      <c r="O7" s="478"/>
      <c r="P7" s="477">
        <f>SUM(Q14:Q85)</f>
        <v>2.2366666666666668</v>
      </c>
      <c r="Q7" s="478"/>
      <c r="R7" s="485">
        <f>SUM(S14:S85)</f>
        <v>2.7839999999999998</v>
      </c>
      <c r="S7" s="478"/>
      <c r="T7" s="477">
        <f>SUM(U14:U85)</f>
        <v>4.9379999999999997</v>
      </c>
      <c r="U7" s="478"/>
      <c r="V7" s="485">
        <f>SUM(W14:W85)</f>
        <v>1.1200000000000001</v>
      </c>
      <c r="W7" s="478"/>
      <c r="X7" s="477">
        <f>SUM(Y14:Y85)</f>
        <v>4.79</v>
      </c>
      <c r="Y7" s="478"/>
      <c r="Z7" s="477">
        <f>SUM(AA14:AA85)</f>
        <v>1.1200000000000001</v>
      </c>
      <c r="AA7" s="478"/>
      <c r="AB7" s="477">
        <f>SUM(AC14:AC85)</f>
        <v>9.6996666666666673</v>
      </c>
      <c r="AC7" s="478"/>
      <c r="AD7" s="477">
        <f>SUM(AE14:AE85)</f>
        <v>2.625</v>
      </c>
      <c r="AE7" s="478"/>
      <c r="AF7" s="477">
        <f>SUM(AG10:AG85)</f>
        <v>0.36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28.259999999999998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2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 t="shared" si="1"/>
        <v>3.3</v>
      </c>
      <c r="P17" s="116">
        <v>0.2</v>
      </c>
      <c r="Q17" s="110">
        <f t="shared" ref="Q17" si="14">IF(P17&gt;0,$J17*P17,"")</f>
        <v>1.32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1.9799999999999998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6.333333333333333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8">
        <f t="shared" si="50"/>
        <v>66.666666666666671</v>
      </c>
      <c r="I57" s="153">
        <v>0.03</v>
      </c>
      <c r="J57" s="28">
        <f t="shared" si="51"/>
        <v>0.8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8.0000000000000016E-2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0.55999999999999994</v>
      </c>
      <c r="Z57" s="118"/>
      <c r="AA57" s="123" t="str">
        <f t="shared" si="8"/>
        <v/>
      </c>
      <c r="AB57" s="118">
        <v>0.2</v>
      </c>
      <c r="AC57" s="123">
        <f t="shared" si="9"/>
        <v>0.16000000000000003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3</v>
      </c>
      <c r="G61" s="8">
        <v>4</v>
      </c>
      <c r="H61" s="68">
        <f t="shared" ref="H61:H62" si="56">(100/G61)*F61</f>
        <v>75</v>
      </c>
      <c r="I61" s="153">
        <v>0.1</v>
      </c>
      <c r="J61" s="28">
        <f>H61*I61*$I$43</f>
        <v>3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0.44999999999999996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1.9500000000000002</v>
      </c>
      <c r="Z61" s="118"/>
      <c r="AA61" s="123" t="str">
        <f t="shared" si="8"/>
        <v/>
      </c>
      <c r="AB61" s="118">
        <v>0.2</v>
      </c>
      <c r="AC61" s="123">
        <f t="shared" si="9"/>
        <v>0.60000000000000009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sqref="A1:A6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ANO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ANO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ANO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ANO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dcterms:created xsi:type="dcterms:W3CDTF">2016-03-16T10:01:33Z</dcterms:created>
  <dcterms:modified xsi:type="dcterms:W3CDTF">2017-06-30T16:26:13Z</dcterms:modified>
</cp:coreProperties>
</file>