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usovskyj\Documents\2017_VR_MStrana_Opolany_Velenice\Opolany\Zadavací podklady\"/>
    </mc:Choice>
  </mc:AlternateContent>
  <bookViews>
    <workbookView xWindow="0" yWindow="0" windowWidth="20160" windowHeight="825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<sst xmlns="http://schemas.openxmlformats.org/spreadsheetml/2006/main" count="118826" uniqueCount="13527">
  <si>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</si>
  <si>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</si>
  <si>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</si>
  <si>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</si>
  <si>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</si>
  <si>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</si>
  <si>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</si>
  <si>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</si>
  <si>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</si>
  <si>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</si>
  <si>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</si>
  <si>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</si>
  <si>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</si>
  <si>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</si>
  <si>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</si>
  <si>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</si>
  <si>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</si>
  <si>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</si>
  <si>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</si>
  <si>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</si>
  <si>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</si>
  <si>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</si>
  <si>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</si>
  <si>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</si>
  <si>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</si>
  <si>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</si>
  <si>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</si>
  <si>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</si>
  <si>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</si>
  <si>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</si>
  <si>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</si>
  <si>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</si>
  <si>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</si>
  <si>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</si>
  <si>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</si>
  <si>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</si>
  <si>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</si>
  <si>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</si>
  <si>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</si>
  <si>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</si>
  <si>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</si>
  <si>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</si>
  <si>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</si>
  <si>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</si>
  <si>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</si>
  <si>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</si>
  <si>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</si>
  <si>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</si>
  <si>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</si>
  <si>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</si>
  <si>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</si>
  <si>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</si>
  <si>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</si>
  <si>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</si>
  <si>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</si>
  <si>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</si>
  <si>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</si>
  <si>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</si>
  <si>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</si>
  <si>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</si>
  <si>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</si>
  <si>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</si>
  <si>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</si>
  <si>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</si>
  <si>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</si>
  <si>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</si>
  <si>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</si>
  <si>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</si>
  <si>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</si>
  <si>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</si>
  <si>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</si>
  <si>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</si>
  <si>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</si>
  <si>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</si>
  <si>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</si>
  <si>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</si>
  <si>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</si>
  <si>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</si>
  <si>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</si>
  <si>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</si>
  <si>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</si>
  <si>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</si>
  <si>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</si>
  <si>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</si>
  <si>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</si>
  <si>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</si>
  <si>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</si>
  <si>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</si>
  <si>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</si>
  <si>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</si>
  <si>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</si>
  <si>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</si>
  <si>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</si>
  <si>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</si>
  <si>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</si>
  <si>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</si>
  <si>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</si>
  <si>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</si>
  <si>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</si>
  <si>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</si>
  <si>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</si>
  <si>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</si>
  <si>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</si>
  <si>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</si>
  <si>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</si>
  <si>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</si>
  <si>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</si>
  <si>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</si>
  <si>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</si>
  <si>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</si>
  <si>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</si>
  <si>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</si>
  <si>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</si>
  <si>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</si>
  <si>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</si>
  <si>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</si>
  <si>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</si>
  <si>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</si>
  <si>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</si>
  <si>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</si>
  <si>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</si>
  <si>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</si>
  <si>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</si>
  <si>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</si>
  <si>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</si>
  <si>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</si>
  <si>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</si>
  <si>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</si>
  <si>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</si>
  <si>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</si>
  <si>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</si>
  <si>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</si>
  <si>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</si>
  <si>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</si>
  <si>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</si>
  <si>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</si>
  <si>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</si>
  <si>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</si>
  <si>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</si>
  <si>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</si>
  <si>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</si>
  <si>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</si>
  <si>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</si>
  <si>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</si>
  <si>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</si>
  <si>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</si>
  <si>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</si>
  <si>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</si>
  <si>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</si>
  <si>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</si>
  <si>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</si>
  <si>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</si>
  <si>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</si>
  <si>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</si>
  <si>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</si>
  <si>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</si>
  <si>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</si>
  <si>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</si>
  <si>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</si>
  <si>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</si>
  <si>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</si>
  <si>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</si>
  <si>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</si>
  <si>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</si>
  <si>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</si>
  <si>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</si>
  <si>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</si>
  <si>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</si>
  <si>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</si>
  <si>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</si>
  <si>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</si>
  <si>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</si>
  <si>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</si>
  <si>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</si>
  <si>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</si>
  <si>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</si>
  <si>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</si>
  <si>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</si>
  <si>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</si>
  <si>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</si>
  <si>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</si>
  <si>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</si>
  <si>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</si>
  <si>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</si>
  <si>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</si>
  <si>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</si>
  <si>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</si>
  <si>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</si>
  <si>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</si>
  <si>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</si>
  <si>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</si>
  <si>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</si>
  <si>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</si>
  <si>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</si>
  <si>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</si>
  <si>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</si>
  <si>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</si>
  <si>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</si>
  <si>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</si>
  <si>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</si>
  <si>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</si>
  <si>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</si>
  <si>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</si>
  <si>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</si>
  <si>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</si>
  <si>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</si>
  <si>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</si>
  <si>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</si>
  <si>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</si>
  <si>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</si>
  <si>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</si>
  <si>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</si>
  <si>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</si>
  <si>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</si>
  <si>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</si>
  <si>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</si>
  <si>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</si>
  <si>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</si>
  <si>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</si>
  <si>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</si>
  <si>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</si>
  <si>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</si>
  <si>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</si>
  <si>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</si>
  <si>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</si>
  <si>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</si>
  <si>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</si>
  <si>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</si>
  <si>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</si>
  <si>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</si>
  <si>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</si>
  <si>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</si>
  <si>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</si>
  <si>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</si>
  <si>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</si>
  <si>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</si>
  <si>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</si>
  <si>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</si>
  <si>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</si>
  <si>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</si>
  <si>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</si>
  <si>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</si>
  <si>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</si>
  <si>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</si>
  <si>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</si>
  <si>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</si>
  <si>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</si>
  <si>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</si>
  <si>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</si>
  <si>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</si>
  <si>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</si>
  <si>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</si>
  <si>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</si>
  <si>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</si>
  <si>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</si>
  <si>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</si>
  <si>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</si>
  <si>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</si>
  <si>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</si>
  <si>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</si>
  <si>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</si>
  <si>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</si>
  <si>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</si>
  <si>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</si>
  <si>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</si>
  <si>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</si>
  <si>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</si>
  <si>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</si>
  <si>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</si>
  <si>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</si>
  <si>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</si>
  <si>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</si>
  <si>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</si>
  <si>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</si>
  <si>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</si>
  <si>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</si>
  <si>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</si>
  <si>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</si>
  <si>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</si>
  <si>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</si>
  <si>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</si>
  <si>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</si>
  <si>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</si>
  <si>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</si>
  <si>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</si>
  <si>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</si>
  <si>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</si>
  <si>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</si>
  <si>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</si>
  <si>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</si>
  <si>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</si>
  <si>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</si>
  <si>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</si>
  <si>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</si>
  <si>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</si>
  <si>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</si>
  <si>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</si>
  <si>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</si>
  <si>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</si>
  <si>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</si>
  <si>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</si>
  <si>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</si>
  <si>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</si>
  <si>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</si>
  <si>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</si>
  <si>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</si>
  <si>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</si>
  <si>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</si>
  <si>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</si>
  <si>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</si>
  <si>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</si>
  <si>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</si>
  <si>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</si>
  <si>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</si>
  <si>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</si>
  <si>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</si>
  <si>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</si>
  <si>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</si>
  <si>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</si>
  <si>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</si>
  <si>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</si>
  <si>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</si>
  <si>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</si>
  <si>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</si>
  <si>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</si>
  <si>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</si>
  <si>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</si>
  <si>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</si>
  <si>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</si>
  <si>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</si>
  <si>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</si>
  <si>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</si>
  <si>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</si>
  <si>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</si>
  <si>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</si>
  <si>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</si>
  <si>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</si>
  <si>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</si>
  <si>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</si>
  <si>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</si>
  <si>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</si>
  <si>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</si>
  <si>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</si>
  <si>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</si>
  <si>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</si>
  <si>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</si>
  <si>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</si>
  <si>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</si>
  <si>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</si>
  <si>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</si>
  <si>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</si>
  <si>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</si>
  <si>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</si>
  <si>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</si>
  <si>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</si>
  <si>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</si>
  <si>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</si>
  <si>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</si>
  <si>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</si>
  <si>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</si>
  <si>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</si>
  <si>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</si>
  <si>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</si>
  <si>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</si>
  <si>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</si>
  <si>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</si>
  <si>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</si>
  <si>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</si>
  <si>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</si>
  <si>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</si>
  <si>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</si>
  <si>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</si>
  <si>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</si>
  <si>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</si>
  <si>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</si>
  <si>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</si>
  <si>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</si>
  <si>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</si>
  <si>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</si>
  <si>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</si>
  <si>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</si>
  <si>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</si>
  <si>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</si>
  <si>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</si>
  <si>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</si>
  <si>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</si>
  <si>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</si>
  <si>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</si>
  <si>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</si>
  <si>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</si>
  <si>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</si>
  <si>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</si>
  <si>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</si>
  <si>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</si>
  <si>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</si>
  <si>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</si>
  <si>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</si>
  <si>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</si>
  <si>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</si>
  <si>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</si>
  <si>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</si>
  <si>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</si>
  <si>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</si>
  <si>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</si>
  <si>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</si>
  <si>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</si>
  <si>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</si>
  <si>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</si>
  <si>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</si>
  <si>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</si>
  <si>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</si>
  <si>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</si>
  <si>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</si>
  <si>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</si>
  <si>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</si>
  <si>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</si>
  <si>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</si>
  <si>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</si>
  <si>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</si>
  <si>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</si>
  <si>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</si>
  <si>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</si>
  <si>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</si>
  <si>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</si>
  <si>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</si>
  <si>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</si>
  <si>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</si>
  <si>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</si>
  <si>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</si>
  <si>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</si>
  <si>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</si>
  <si>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</si>
  <si>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</si>
  <si>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</si>
  <si>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</si>
  <si>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</si>
  <si>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</si>
  <si>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</si>
  <si>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</si>
  <si>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</si>
  <si>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</si>
  <si>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</si>
  <si>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</si>
  <si>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</si>
  <si>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</si>
  <si>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</si>
  <si>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</si>
  <si>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</si>
  <si>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</si>
  <si>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</si>
  <si>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</si>
  <si>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</si>
  <si>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</si>
  <si>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</si>
  <si>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</si>
  <si>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</si>
  <si>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</si>
  <si>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</si>
  <si>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</si>
  <si>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</si>
  <si>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</si>
  <si>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</si>
  <si>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</si>
  <si>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</si>
  <si>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</si>
  <si>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</si>
  <si>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</si>
  <si>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</si>
  <si>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</si>
  <si>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</si>
  <si>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</si>
  <si>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</si>
  <si>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</si>
  <si>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</si>
  <si>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</si>
  <si>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</si>
  <si>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</si>
  <si>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</si>
  <si>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</si>
  <si>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</si>
  <si>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</si>
  <si>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</si>
  <si>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</si>
  <si>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</si>
  <si>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</si>
  <si>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</si>
  <si>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</si>
  <si>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</si>
  <si>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</si>
  <si>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</si>
  <si>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</si>
  <si>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</si>
  <si>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</si>
  <si>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</si>
  <si>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</si>
  <si>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</si>
  <si>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</si>
  <si>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</si>
  <si>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</si>
  <si>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</si>
  <si>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</si>
  <si>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</si>
  <si>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</si>
  <si>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</si>
  <si>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</si>
  <si>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</si>
  <si>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</si>
  <si>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</si>
  <si>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</si>
  <si>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</si>
  <si>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</si>
  <si>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</si>
  <si>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</si>
  <si>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</si>
  <si>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</si>
  <si>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</si>
  <si>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</si>
  <si>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</si>
  <si>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</si>
  <si>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</si>
  <si>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</si>
  <si>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</si>
  <si>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</si>
  <si>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</si>
  <si>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</si>
  <si>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</si>
  <si>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</si>
  <si>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</si>
  <si>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</si>
  <si>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</si>
  <si>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</si>
  <si>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</si>
  <si>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</si>
  <si>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</si>
  <si>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</si>
  <si>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</si>
  <si>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</si>
  <si>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</si>
  <si>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</si>
  <si>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</si>
  <si>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</si>
  <si>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</si>
  <si>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</si>
  <si>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</si>
  <si>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</si>
  <si>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</si>
  <si>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</si>
  <si>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</si>
  <si>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</si>
  <si>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</si>
  <si>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</si>
  <si>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</si>
  <si>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</si>
  <si>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</si>
  <si>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</si>
  <si>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</si>
  <si>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</si>
  <si>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</si>
  <si>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</si>
  <si>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</si>
  <si>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</si>
  <si>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</si>
  <si>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</si>
  <si>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</si>
  <si>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</si>
  <si>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</si>
  <si>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</si>
  <si>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</si>
  <si>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</si>
  <si>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</si>
  <si>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</si>
  <si>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</si>
  <si>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</si>
  <si>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</si>
  <si>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</si>
  <si>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</si>
  <si>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</si>
  <si>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</si>
  <si>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</si>
  <si>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</si>
  <si>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</si>
  <si>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</si>
  <si>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</si>
  <si>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</si>
  <si>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</si>
  <si>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</si>
  <si>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</si>
  <si>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</si>
  <si>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</si>
  <si>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</si>
  <si>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</si>
  <si>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</si>
  <si>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</si>
  <si>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</si>
  <si>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</si>
  <si>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</si>
  <si>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</si>
  <si>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</si>
  <si>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</si>
  <si>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</si>
  <si>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</si>
  <si>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</si>
  <si>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</si>
  <si>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</si>
  <si>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</si>
  <si>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</si>
  <si>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</si>
  <si>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</si>
  <si>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</si>
  <si>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</si>
  <si>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</si>
  <si>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</si>
  <si>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</si>
  <si>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</si>
  <si>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</si>
  <si>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</si>
  <si>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</si>
  <si>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</si>
  <si>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</si>
  <si>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</si>
  <si>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</si>
  <si>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</si>
  <si>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</si>
  <si>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</si>
  <si>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</si>
  <si>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</si>
  <si>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</si>
  <si>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</si>
  <si>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</si>
  <si>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</si>
  <si>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</si>
  <si>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</si>
  <si>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</si>
  <si>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</si>
  <si>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</si>
  <si>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</si>
  <si>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</si>
  <si>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</si>
  <si>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</si>
  <si>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</si>
  <si>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</si>
  <si>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</si>
  <si>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</si>
  <si>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</si>
  <si>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</si>
  <si>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</si>
  <si>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</si>
  <si>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</si>
  <si>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</si>
  <si>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</si>
  <si>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</si>
  <si>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</si>
  <si>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</si>
  <si>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</si>
  <si>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</si>
  <si>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</si>
  <si>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</si>
  <si>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</si>
  <si>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</si>
  <si>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</si>
  <si>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</si>
  <si>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</si>
  <si>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</si>
  <si>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</si>
  <si>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</si>
  <si>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</si>
  <si>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</si>
  <si>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</si>
  <si>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</si>
  <si>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</si>
  <si>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</si>
  <si>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</si>
  <si>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</si>
  <si>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</si>
  <si>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</si>
  <si>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</si>
  <si>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</si>
  <si>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</si>
  <si>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</si>
  <si>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</si>
  <si>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</si>
  <si>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</si>
  <si>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</si>
  <si>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</si>
  <si>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</si>
  <si>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</si>
  <si>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</si>
  <si>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</si>
  <si>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</si>
  <si>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</si>
  <si>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</si>
  <si>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</si>
  <si>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</si>
  <si>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</si>
  <si>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</si>
  <si>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</si>
  <si>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</si>
  <si>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</si>
  <si>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</si>
  <si>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</si>
  <si>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</si>
  <si>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</si>
  <si>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</si>
  <si>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</si>
  <si>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</si>
  <si>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</si>
  <si>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</si>
  <si>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</si>
  <si>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</si>
  <si>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</si>
  <si>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</si>
  <si>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</si>
  <si>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</si>
  <si>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</si>
  <si>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</si>
  <si>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</si>
  <si>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</si>
  <si>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</si>
  <si>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</si>
  <si>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</si>
  <si>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</si>
  <si>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</si>
  <si>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</si>
  <si>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</si>
  <si>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</si>
  <si>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</si>
  <si>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</si>
  <si>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</si>
  <si>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</si>
  <si>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</si>
  <si>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</si>
  <si>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</si>
  <si>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</si>
  <si>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</si>
  <si>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</si>
  <si>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</si>
  <si>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</si>
  <si>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</si>
  <si>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</si>
  <si>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</si>
  <si>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</si>
  <si>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</si>
  <si>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</si>
  <si>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</si>
  <si>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</si>
  <si>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</si>
  <si>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</si>
  <si>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</si>
  <si>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</si>
  <si>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</si>
  <si>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</si>
  <si>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</si>
  <si>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</si>
  <si>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</si>
  <si>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</si>
  <si>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</si>
  <si>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</si>
  <si>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</si>
  <si>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</si>
  <si>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</si>
  <si>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</si>
  <si>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</si>
  <si>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</si>
  <si>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</si>
  <si>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</si>
  <si>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</si>
  <si>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</si>
  <si>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</si>
  <si>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</si>
  <si>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</si>
  <si>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</si>
  <si>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</si>
  <si>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</si>
  <si>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</si>
  <si>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</si>
  <si>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</si>
  <si>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</si>
  <si>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</si>
  <si>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</si>
  <si>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</si>
  <si>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</si>
  <si>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</si>
  <si>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</si>
  <si>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</si>
  <si>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</si>
  <si>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</si>
  <si>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</si>
  <si>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</si>
  <si>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</si>
  <si>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</si>
  <si>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</si>
  <si>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</si>
  <si>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</si>
  <si>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</si>
  <si>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</si>
  <si>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</si>
  <si>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</si>
  <si>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</si>
  <si>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</si>
  <si>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</si>
  <si>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</si>
  <si>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</si>
  <si>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</si>
  <si>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</si>
  <si>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</si>
  <si>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</si>
  <si>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</si>
  <si>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</si>
  <si>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</si>
  <si>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</si>
  <si>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</si>
  <si>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</si>
  <si>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</si>
  <si>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</si>
  <si>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</si>
  <si>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</si>
  <si>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</si>
  <si>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</si>
  <si>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</si>
  <si>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</si>
  <si>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</si>
  <si>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</si>
  <si>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</si>
  <si>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</si>
  <si>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</si>
  <si>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</si>
  <si>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</si>
  <si>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</si>
  <si>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</si>
  <si>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</si>
  <si>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</si>
  <si>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</si>
  <si>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</si>
  <si>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</si>
  <si>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</si>
  <si>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</si>
  <si>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</si>
  <si>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</si>
  <si>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</si>
  <si>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</si>
  <si>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</si>
  <si>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</si>
  <si>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</si>
  <si>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</si>
  <si>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</si>
  <si>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</si>
  <si>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</si>
  <si>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</si>
  <si>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</si>
  <si>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</si>
  <si>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</si>
  <si>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</si>
  <si>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</si>
  <si>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</si>
  <si>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</si>
  <si>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</si>
  <si>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</si>
  <si>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</si>
  <si>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</si>
  <si>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</si>
  <si>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</si>
  <si>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</si>
  <si>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</si>
  <si>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</si>
  <si>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</si>
  <si>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</si>
  <si>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</si>
  <si>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</si>
  <si>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</si>
  <si>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</si>
  <si>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</si>
  <si>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</si>
  <si>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</si>
  <si>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</si>
  <si>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</si>
  <si>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</si>
  <si>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</si>
  <si>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</si>
  <si>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</si>
  <si>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</si>
  <si>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</si>
  <si>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</si>
  <si>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</si>
  <si>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</si>
  <si>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</si>
  <si>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</si>
  <si>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</si>
  <si>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</si>
  <si>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</si>
  <si>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</si>
  <si>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</si>
  <si>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</si>
  <si>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</si>
  <si>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</si>
  <si>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</si>
  <si>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</si>
  <si>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</si>
  <si>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</si>
  <si>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</si>
  <si>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</si>
  <si>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</si>
  <si>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</si>
  <si>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</si>
  <si>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</si>
  <si>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</si>
  <si>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</si>
  <si>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</si>
  <si>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</si>
  <si>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</si>
  <si>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</si>
  <si>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</si>
  <si>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</si>
  <si>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</si>
  <si>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</si>
  <si>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</si>
  <si>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</si>
  <si>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</si>
  <si>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</si>
  <si>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</si>
  <si>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</si>
  <si>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</si>
  <si>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</si>
  <si>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</si>
  <si>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</si>
  <si>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</si>
  <si>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</si>
  <si>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</si>
  <si>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</si>
  <si>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</si>
  <si>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</si>
  <si>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</si>
  <si>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</si>
  <si>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</si>
  <si>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</si>
  <si>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</si>
  <si>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</si>
  <si>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</si>
  <si>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</si>
  <si>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</si>
  <si>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</si>
  <si>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</si>
  <si>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</si>
  <si>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</si>
  <si>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</si>
  <si>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</si>
  <si>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</si>
  <si>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</si>
  <si>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</si>
  <si>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</si>
  <si>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</si>
  <si>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</si>
  <si>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</si>
  <si>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</si>
  <si>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</si>
  <si>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</si>
  <si>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</si>
  <si>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</si>
  <si>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</si>
  <si>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</si>
  <si>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</si>
  <si>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</si>
  <si>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</si>
  <si>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</si>
  <si>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</si>
  <si>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</si>
  <si>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</si>
  <si>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</si>
  <si>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</si>
  <si>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</si>
  <si>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</si>
  <si>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</si>
  <si>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</si>
  <si>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</si>
  <si>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</si>
  <si>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</si>
  <si>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</si>
  <si>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</si>
  <si>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</si>
  <si>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</si>
  <si>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</si>
  <si>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</si>
  <si>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</si>
  <si>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</si>
  <si>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</si>
  <si>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</si>
  <si>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</si>
  <si>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</si>
  <si>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</si>
  <si>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</si>
  <si>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</si>
  <si>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</si>
  <si>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</si>
  <si>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</si>
  <si>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</si>
  <si>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</si>
  <si>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</si>
  <si>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</si>
  <si>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</si>
  <si>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</si>
  <si>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</si>
  <si>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</si>
  <si>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</si>
  <si>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</si>
  <si>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</si>
  <si>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</si>
  <si>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</si>
  <si>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</si>
  <si>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</si>
  <si>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</si>
  <si>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</si>
  <si>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</si>
  <si>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</si>
  <si>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</si>
  <si>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</si>
  <si>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</si>
  <si>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</si>
  <si>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</si>
  <si>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</si>
  <si>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</si>
  <si>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</si>
  <si>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</si>
  <si>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</si>
  <si>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</si>
  <si>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</si>
  <si>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</si>
  <si>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</si>
  <si>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</si>
  <si>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</si>
  <si>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</si>
  <si>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</si>
  <si>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</si>
  <si>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</si>
  <si>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</si>
  <si>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</si>
  <si>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</si>
  <si>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</si>
  <si>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</si>
  <si>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</si>
  <si>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</si>
  <si>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</si>
  <si>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</si>
  <si>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</si>
  <si>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</si>
  <si>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</si>
  <si>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</si>
  <si>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</si>
  <si>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</si>
  <si>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</si>
  <si>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</si>
  <si>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</si>
  <si>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</si>
  <si>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</si>
  <si>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</si>
  <si>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</si>
  <si>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</si>
  <si>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</si>
  <si>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</si>
  <si>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</si>
  <si>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</si>
  <si>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</si>
  <si>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</si>
  <si>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</si>
  <si>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</si>
  <si>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</si>
  <si>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</si>
  <si>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</si>
  <si>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</si>
  <si>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</si>
  <si>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</si>
  <si>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</si>
  <si>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</si>
  <si>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</si>
  <si>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</si>
  <si>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</si>
  <si>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</si>
  <si>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</si>
  <si>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</si>
  <si>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</si>
  <si>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</si>
  <si>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</si>
  <si>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</si>
  <si>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</si>
  <si>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</si>
  <si>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</si>
  <si>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</si>
  <si>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</si>
  <si>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</si>
  <si>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</si>
  <si>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</si>
  <si>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</si>
  <si>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</si>
  <si>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</si>
  <si>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</si>
  <si>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</si>
  <si>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</si>
  <si>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</si>
  <si>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</si>
  <si>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</si>
  <si>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</si>
  <si>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</si>
  <si>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</si>
  <si>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</si>
  <si>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</si>
  <si>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</si>
  <si>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</si>
  <si>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</si>
  <si>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</si>
  <si>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</si>
  <si>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</si>
  <si>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</si>
  <si>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</si>
  <si>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</si>
  <si>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</si>
  <si>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</si>
  <si>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</si>
  <si>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</si>
  <si>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</si>
  <si>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</si>
  <si>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</si>
  <si>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</si>
  <si>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</si>
  <si>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</si>
  <si>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</si>
  <si>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</si>
  <si>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</si>
  <si>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</si>
  <si>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</si>
  <si>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</si>
  <si>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</si>
  <si>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</si>
  <si>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</si>
  <si>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</si>
  <si>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</si>
  <si>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</si>
  <si>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</si>
  <si>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</si>
  <si>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</si>
  <si>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</si>
  <si>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</si>
  <si>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</si>
  <si>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</si>
  <si>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</si>
  <si>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</si>
  <si>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</si>
  <si>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</si>
  <si>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</si>
  <si>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</si>
  <si>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</si>
  <si>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</si>
  <si>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</si>
  <si>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</si>
  <si>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</si>
  <si>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</si>
  <si>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</si>
  <si>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</si>
  <si>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</si>
  <si>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</si>
  <si>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</si>
  <si>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</si>
  <si>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</si>
  <si>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</si>
  <si>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</si>
  <si>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</si>
  <si>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</si>
  <si>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</si>
  <si>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</si>
  <si>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</si>
  <si>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</si>
  <si>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</si>
  <si>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</si>
  <si>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</si>
  <si>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</si>
  <si>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</si>
  <si>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</si>
  <si>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</si>
  <si>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</si>
  <si>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</si>
  <si>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</si>
  <si>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</si>
  <si>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</si>
  <si>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</si>
  <si>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</si>
  <si>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</si>
  <si>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</si>
  <si>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</si>
  <si>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</si>
  <si>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</si>
  <si>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</si>
  <si>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</si>
  <si>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</si>
  <si>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</si>
  <si>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</si>
  <si>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</si>
  <si>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</si>
  <si>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</si>
  <si>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</si>
  <si>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</si>
  <si>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</si>
  <si>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</si>
  <si>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</si>
  <si>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</si>
  <si>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</si>
  <si>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</si>
  <si>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</si>
  <si>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</si>
  <si>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</si>
  <si>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</si>
  <si>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</si>
  <si>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</si>
  <si>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</si>
  <si>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</si>
  <si>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</si>
  <si>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</si>
  <si>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</si>
  <si>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</si>
  <si>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</si>
  <si>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</si>
  <si>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</si>
  <si>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</si>
  <si>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</si>
  <si>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</si>
  <si>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</si>
  <si>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</si>
  <si>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</si>
  <si>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</si>
  <si>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</si>
  <si>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</si>
  <si>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</si>
  <si>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</si>
  <si>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</si>
  <si>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</si>
  <si>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</si>
  <si>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</si>
  <si>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</si>
  <si>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</si>
  <si>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</si>
  <si>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</si>
  <si>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</si>
  <si>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</si>
  <si>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</si>
  <si>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</si>
  <si>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</si>
  <si>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</si>
  <si>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</si>
  <si>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</si>
  <si>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</si>
  <si>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</si>
  <si>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</si>
  <si>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</si>
  <si>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</si>
  <si>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</si>
  <si>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</si>
  <si>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</si>
  <si>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</si>
  <si>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</si>
  <si>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</si>
  <si>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</si>
  <si>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</si>
  <si>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</si>
  <si>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</si>
  <si>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</si>
  <si>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</si>
  <si>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</si>
  <si>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</si>
  <si>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</si>
  <si>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</si>
  <si>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</si>
  <si>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</si>
  <si>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</si>
  <si>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</si>
  <si>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</si>
  <si>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</si>
  <si>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</si>
  <si>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</si>
  <si>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</si>
  <si>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</si>
  <si>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</si>
  <si>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</si>
  <si>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</si>
  <si>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</si>
  <si>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</si>
  <si>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</si>
  <si>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</si>
  <si>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</si>
  <si>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</si>
  <si>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</si>
  <si>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</si>
  <si>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</si>
  <si>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</si>
  <si>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</si>
  <si>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</si>
  <si>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</si>
  <si>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</si>
  <si>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</si>
  <si>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</si>
  <si>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</si>
  <si>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</si>
  <si>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</si>
  <si>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</si>
  <si>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</si>
  <si>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</si>
  <si>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</si>
  <si>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</si>
  <si>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</si>
  <si>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</si>
  <si>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</si>
  <si>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</si>
  <si>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</si>
  <si>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</si>
  <si>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</si>
  <si>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</si>
  <si>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</si>
  <si>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</si>
  <si>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</si>
  <si>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</si>
  <si>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</si>
  <si>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</si>
  <si>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</si>
  <si>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</si>
  <si>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</si>
  <si>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</si>
  <si>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</si>
  <si>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</si>
  <si>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</si>
  <si>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</si>
  <si>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</si>
  <si>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</si>
  <si>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</si>
  <si>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</si>
  <si>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</si>
  <si>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</si>
  <si>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</si>
  <si>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</si>
  <si>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</si>
  <si>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</si>
  <si>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</si>
  <si>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</si>
  <si>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</si>
  <si>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</si>
  <si>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</si>
  <si>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</si>
  <si>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</si>
  <si>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</si>
  <si>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</si>
  <si>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</si>
  <si>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</si>
  <si>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</si>
  <si>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</si>
  <si>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</si>
  <si>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</si>
  <si>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</si>
  <si>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</si>
  <si>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</si>
  <si>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</si>
  <si>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</si>
  <si>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</si>
  <si>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</si>
  <si>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</si>
  <si>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</si>
  <si>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</si>
  <si>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</si>
  <si>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</si>
  <si>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</si>
  <si>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</si>
  <si>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</si>
  <si>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</si>
  <si>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</si>
  <si>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</si>
  <si>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</si>
  <si>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</si>
  <si>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</si>
  <si>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</si>
  <si>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</si>
  <si>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</si>
  <si>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</si>
  <si>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</si>
  <si>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</si>
  <si>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</si>
  <si>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</si>
  <si>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</si>
  <si>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</si>
  <si>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</si>
  <si>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</si>
  <si>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</si>
  <si>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</si>
  <si>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</si>
  <si>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</si>
  <si>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</si>
  <si>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</si>
  <si>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</si>
  <si>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</si>
  <si>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</si>
  <si>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</si>
  <si>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</si>
  <si>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</si>
  <si>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</si>
  <si>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</si>
  <si>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</si>
  <si>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</si>
  <si>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</si>
  <si>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</si>
  <si>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</si>
  <si>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</si>
  <si>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</si>
  <si>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</si>
  <si>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</si>
  <si>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</si>
  <si>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</si>
  <si>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</si>
  <si>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</si>
  <si>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</si>
  <si>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</si>
  <si>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</si>
  <si>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</si>
  <si>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</si>
  <si>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</si>
  <si>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</si>
  <si>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</si>
  <si>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</si>
  <si>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</si>
  <si>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</si>
  <si>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</si>
  <si>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</si>
  <si>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</si>
  <si>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</si>
  <si>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</si>
  <si>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</si>
  <si>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</si>
  <si>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</si>
  <si>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</si>
  <si>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</si>
  <si>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</si>
  <si>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</si>
  <si>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</si>
  <si>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</si>
  <si>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</si>
  <si>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</si>
  <si>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</si>
  <si>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</si>
  <si>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</si>
  <si>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</si>
  <si>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</si>
  <si>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</si>
  <si>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</si>
  <si>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</si>
  <si>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</si>
  <si>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</si>
  <si>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</si>
  <si>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</si>
  <si>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</si>
  <si>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</si>
  <si>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</si>
  <si>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</si>
  <si>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</si>
  <si>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</si>
  <si>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</si>
  <si>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</si>
  <si>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</si>
  <si>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</si>
  <si>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</si>
  <si>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</si>
  <si>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</si>
  <si>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</si>
  <si>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</si>
  <si>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</si>
  <si>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</si>
  <si>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</si>
  <si>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</si>
  <si>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</si>
  <si>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</si>
  <si>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</si>
  <si>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</si>
  <si>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</si>
  <si>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</si>
  <si>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</si>
  <si>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</si>
  <si>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</si>
  <si>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</si>
  <si>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</si>
  <si>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</si>
  <si>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</si>
  <si>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</si>
  <si>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</si>
  <si>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</si>
  <si>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</si>
  <si>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</si>
  <si>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</si>
  <si>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</si>
  <si>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</si>
  <si>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</si>
  <si>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</si>
  <si>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</si>
  <si>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</si>
  <si>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</si>
  <si>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</si>
  <si>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</si>
  <si>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</si>
  <si>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</si>
  <si>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</si>
  <si>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</si>
  <si>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</si>
  <si>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</si>
  <si>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</si>
  <si>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</si>
  <si>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</si>
  <si>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</si>
  <si>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</si>
  <si>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</si>
  <si>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</si>
  <si>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</si>
  <si>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</si>
  <si>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</si>
  <si>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</si>
  <si>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</si>
  <si>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</si>
  <si>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</si>
  <si>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</si>
  <si>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</si>
  <si>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</si>
  <si>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</si>
  <si>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</si>
  <si>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</si>
  <si>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</si>
  <si>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</si>
  <si>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</si>
  <si>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</si>
  <si>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</si>
  <si>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</si>
  <si>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</si>
  <si>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</si>
  <si>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</si>
  <si>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</si>
  <si>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</si>
  <si>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</si>
  <si>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</si>
  <si>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</si>
  <si>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</si>
  <si>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</si>
  <si>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</si>
  <si>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</si>
  <si>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</si>
  <si>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</si>
  <si>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</si>
  <si>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</si>
  <si>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</si>
  <si>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</si>
  <si>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</si>
  <si>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</si>
  <si>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</si>
  <si>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</si>
  <si>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</si>
  <si>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</si>
  <si>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</si>
  <si>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</si>
  <si>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</si>
  <si>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</si>
  <si>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</si>
  <si>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</si>
  <si>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</si>
  <si>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</si>
  <si>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</si>
  <si>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</si>
  <si>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</si>
  <si>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</si>
  <si>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</si>
  <si>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</si>
  <si>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</si>
  <si>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</si>
  <si>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</si>
  <si>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</si>
  <si>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</si>
  <si>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</si>
  <si>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</si>
  <si>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</si>
  <si>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</si>
  <si>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</si>
  <si>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</si>
  <si>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</si>
  <si>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</si>
  <si>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</si>
  <si>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</si>
  <si>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</si>
  <si>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</si>
  <si>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</si>
  <si>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</si>
  <si>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</si>
  <si>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</si>
  <si>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</si>
  <si>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</si>
  <si>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</si>
  <si>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</si>
  <si>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</si>
  <si>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</si>
  <si>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</si>
  <si>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</si>
  <si>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</si>
  <si>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</si>
  <si>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</si>
  <si>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</si>
  <si>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</si>
  <si>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</si>
  <si>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</si>
  <si>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</si>
  <si>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</si>
  <si>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</si>
  <si>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</si>
  <si>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</si>
  <si>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</si>
  <si>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</si>
  <si>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</si>
  <si>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</si>
  <si>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</si>
  <si>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</si>
  <si>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</si>
  <si>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</si>
  <si>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</si>
  <si>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</si>
  <si>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</si>
  <si>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</si>
  <si>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</si>
  <si>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</si>
  <si>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</si>
  <si>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</si>
  <si>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</si>
  <si>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</si>
  <si>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</si>
  <si>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</si>
  <si>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</si>
  <si>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</si>
  <si>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</si>
  <si>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</si>
  <si>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</si>
  <si>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</si>
  <si>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</si>
  <si>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</si>
  <si>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</si>
  <si>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</si>
  <si>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</si>
  <si>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</si>
  <si>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</si>
  <si>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</si>
  <si>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</si>
  <si>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</si>
  <si>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</si>
  <si>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</si>
  <si>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</si>
  <si>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</si>
  <si>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</si>
  <si>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</si>
  <si>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</si>
  <si>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</si>
  <si>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</si>
  <si>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</si>
  <si>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</si>
  <si>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</si>
  <si>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</si>
  <si>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</si>
  <si>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</si>
  <si>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</si>
  <si>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</si>
  <si>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</si>
  <si>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</si>
  <si>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</si>
  <si>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</si>
  <si>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</si>
  <si>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</si>
  <si>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</si>
  <si>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</si>
  <si>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</si>
  <si>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</si>
  <si>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</si>
  <si>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</si>
  <si>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</si>
  <si>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</si>
  <si>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</si>
  <si>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</si>
  <si>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</si>
  <si>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</si>
  <si>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</si>
  <si>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</si>
  <si>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</si>
  <si>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</si>
  <si>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</si>
  <si>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</si>
  <si>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</si>
  <si>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</si>
  <si>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</si>
  <si>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</si>
  <si>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</si>
  <si>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</si>
  <si>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</si>
  <si>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</si>
  <si>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</si>
  <si>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</si>
  <si>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</si>
  <si>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</si>
  <si>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</si>
  <si>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</si>
  <si>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</si>
  <si>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</si>
  <si>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</si>
  <si>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</si>
  <si>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</si>
  <si>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</si>
  <si>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</si>
  <si>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</si>
  <si>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</si>
  <si>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</si>
  <si>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</si>
  <si>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</si>
  <si>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</si>
  <si>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</si>
  <si>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</si>
  <si>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</si>
  <si>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</si>
  <si>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</si>
  <si>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</si>
  <si>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</si>
  <si>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</si>
  <si>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</si>
  <si>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</si>
  <si>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</si>
  <si>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</si>
  <si>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</si>
  <si>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</si>
  <si>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</si>
  <si>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</si>
  <si>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</si>
  <si>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</si>
  <si>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</si>
  <si>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</si>
  <si>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</si>
  <si>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</si>
  <si>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</si>
  <si>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</si>
  <si>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</si>
  <si>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</si>
  <si>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</si>
  <si>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</si>
  <si>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</si>
  <si>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</si>
  <si>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</si>
  <si>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</si>
  <si>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</si>
  <si>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</si>
  <si>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</si>
  <si>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</si>
  <si>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</si>
  <si>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</si>
  <si>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</si>
  <si>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</si>
  <si>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</si>
  <si>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</si>
  <si>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</si>
  <si>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</si>
  <si>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</si>
  <si>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</si>
  <si>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</si>
  <si>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</si>
  <si>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</si>
  <si>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</si>
  <si>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</si>
  <si>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</si>
  <si>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</si>
  <si>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</si>
  <si>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</si>
  <si>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</si>
  <si>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</si>
  <si>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</si>
  <si>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</si>
  <si>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</si>
  <si>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</si>
  <si>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</si>
  <si>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</si>
  <si>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</si>
  <si>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</si>
  <si>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</si>
  <si>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</si>
  <si>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</si>
  <si>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</si>
  <si>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</si>
  <si>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</si>
  <si>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</si>
  <si>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</si>
  <si>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</si>
  <si>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</si>
  <si>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</si>
  <si>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</si>
  <si>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</si>
  <si>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</si>
  <si>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</si>
  <si>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</si>
  <si>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</si>
  <si>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</si>
  <si>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</si>
  <si>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</si>
  <si>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</si>
  <si>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</si>
  <si>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</si>
  <si>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</si>
  <si>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</si>
  <si>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</si>
  <si>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</si>
  <si>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</si>
  <si>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</si>
  <si>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</si>
  <si>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</si>
  <si>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</si>
  <si>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</si>
  <si>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</si>
  <si>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</si>
  <si>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</si>
  <si>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</si>
  <si>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</si>
  <si>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</si>
  <si>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</si>
  <si>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</si>
  <si>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</si>
  <si>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</si>
  <si>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</si>
  <si>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</si>
  <si>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</si>
  <si>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</si>
  <si>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</si>
  <si>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</si>
  <si>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</si>
  <si>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</si>
  <si>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</si>
  <si>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</si>
  <si>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</si>
  <si>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</si>
  <si>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</si>
  <si>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</si>
  <si>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</si>
  <si>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</si>
  <si>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</si>
  <si>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</si>
  <si>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</si>
  <si>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</si>
  <si>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</si>
  <si>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</si>
  <si>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</si>
  <si>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</si>
  <si>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</si>
  <si>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</si>
  <si>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</si>
  <si>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</si>
  <si>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</si>
  <si>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</si>
  <si>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</si>
  <si>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</si>
  <si>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</si>
  <si>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</si>
  <si>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</si>
  <si>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</si>
  <si>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</si>
  <si>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</si>
  <si>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</si>
  <si>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</si>
  <si>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</si>
  <si>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</si>
  <si>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</si>
  <si>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</si>
  <si>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</si>
  <si>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</si>
  <si>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</si>
  <si>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</si>
  <si>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</si>
  <si>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</si>
  <si>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</si>
  <si>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</si>
  <si>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</si>
  <si>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</si>
  <si>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</si>
  <si>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</si>
  <si>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</si>
  <si>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</si>
  <si>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</si>
  <si>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</si>
  <si>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</si>
  <si>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</si>
  <si>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</si>
  <si>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</si>
  <si>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</si>
  <si>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</si>
  <si>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</si>
  <si>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</si>
  <si>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</si>
  <si>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</si>
  <si>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</si>
  <si>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</si>
  <si>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</si>
  <si>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</si>
  <si>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</si>
  <si>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</si>
  <si>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</si>
  <si>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</si>
  <si>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</si>
  <si>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</si>
  <si>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</si>
  <si>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</si>
  <si>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</si>
  <si>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</si>
  <si>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</si>
  <si>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</si>
  <si>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</si>
  <si>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</si>
  <si>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</si>
  <si>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</si>
  <si>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</si>
  <si>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</si>
  <si>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</si>
  <si>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</si>
  <si>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</si>
  <si>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</si>
  <si>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</si>
  <si>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</si>
  <si>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</si>
  <si>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</si>
  <si>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</si>
  <si>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</si>
  <si>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</si>
  <si>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</si>
  <si>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</si>
  <si>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</si>
  <si>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</si>
  <si>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</si>
  <si>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</si>
  <si>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</si>
  <si>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</si>
  <si>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</si>
  <si>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</si>
  <si>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</si>
  <si>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</si>
  <si>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</si>
  <si>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</si>
  <si>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</si>
  <si>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</si>
  <si>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</si>
  <si>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</si>
  <si>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</si>
  <si>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</si>
  <si>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</si>
  <si>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</si>
  <si>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</si>
  <si>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</si>
  <si>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</si>
  <si>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</si>
  <si>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</si>
  <si>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</si>
  <si>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</si>
  <si>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</si>
  <si>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</si>
  <si>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</si>
  <si>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</si>
  <si>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</si>
  <si>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</si>
  <si>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</si>
  <si>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</si>
  <si>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</si>
  <si>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</si>
  <si>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</si>
  <si>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</si>
  <si>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</si>
  <si>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</si>
  <si>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</si>
  <si>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</si>
  <si>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</si>
  <si>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</si>
  <si>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</si>
  <si>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</si>
  <si>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</si>
  <si>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</si>
  <si>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</si>
  <si>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</si>
  <si>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</si>
  <si>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</si>
  <si>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</si>
  <si>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</si>
  <si>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</si>
  <si>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</si>
  <si>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</si>
  <si>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</si>
  <si>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</si>
  <si>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</si>
  <si>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</si>
  <si>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</si>
  <si>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</si>
  <si>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</si>
  <si>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</si>
  <si>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</si>
  <si>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</si>
  <si>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</si>
  <si>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</si>
  <si>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</si>
  <si>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</si>
  <si>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</si>
  <si>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</si>
  <si>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</si>
  <si>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</si>
  <si>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</si>
  <si>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</si>
  <si>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</si>
  <si>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</si>
  <si>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</si>
  <si>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</si>
  <si>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</si>
  <si>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</si>
  <si>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</si>
  <si>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</si>
  <si>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</si>
  <si>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</si>
  <si>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</si>
  <si>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</si>
  <si>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</si>
  <si>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</si>
  <si>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</si>
  <si>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</si>
  <si>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</si>
  <si>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</si>
  <si>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</si>
  <si>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</si>
  <si>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</si>
  <si>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</si>
  <si>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</si>
  <si>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</si>
  <si>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</si>
  <si>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</si>
  <si>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</si>
  <si>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</si>
  <si>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</si>
  <si>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</si>
  <si>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</si>
  <si>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</si>
  <si>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</si>
  <si>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</si>
  <si>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</si>
  <si>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</si>
  <si>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</si>
  <si>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</si>
  <si>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</si>
  <si>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</si>
  <si>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</si>
  <si>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</si>
  <si>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</si>
  <si>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</si>
  <si>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</si>
  <si>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</si>
  <si>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</si>
  <si>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</si>
  <si>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</si>
  <si>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</si>
  <si>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</si>
  <si>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</si>
  <si>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</si>
  <si>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</si>
  <si>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</si>
  <si>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</si>
  <si>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</si>
  <si>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</si>
  <si>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</si>
  <si>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</si>
  <si>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</si>
  <si>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</si>
  <si>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</si>
  <si>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</si>
  <si>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</si>
  <si>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</si>
  <si>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</si>
  <si>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</si>
  <si>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</si>
  <si>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</si>
  <si>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</si>
  <si>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</si>
  <si>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</si>
  <si>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</si>
  <si>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</si>
  <si>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</si>
  <si>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</si>
  <si>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</si>
  <si>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</si>
  <si>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</si>
  <si>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</si>
  <si>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</si>
  <si>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</si>
  <si>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</si>
  <si>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</si>
  <si>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</si>
  <si>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</si>
  <si>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</si>
  <si>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</si>
  <si>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</si>
  <si>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</si>
  <si>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</si>
  <si>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</si>
  <si>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</si>
  <si>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</si>
  <si>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</si>
  <si>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</si>
  <si>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</si>
  <si>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</si>
  <si>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</si>
  <si>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</si>
  <si>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</si>
  <si>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</si>
  <si>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</si>
  <si>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</si>
  <si>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</si>
  <si>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</si>
  <si>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</si>
  <si>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</si>
  <si>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</si>
  <si>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</si>
  <si>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</si>
  <si>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</si>
  <si>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</si>
  <si>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</si>
  <si>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</si>
  <si>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</si>
  <si>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</si>
  <si>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</si>
  <si>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</si>
  <si>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</si>
  <si>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</si>
  <si>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</si>
  <si>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</si>
  <si>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</si>
  <si>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</si>
  <si>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</si>
  <si>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</si>
  <si>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</si>
  <si>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</si>
  <si>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</si>
  <si>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</si>
  <si>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</si>
  <si>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</si>
  <si>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</si>
  <si>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</si>
  <si>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</si>
  <si>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</si>
  <si>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</si>
  <si>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</si>
  <si>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</si>
  <si>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</si>
  <si>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</si>
  <si>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</si>
  <si>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</si>
  <si>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</si>
  <si>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</si>
  <si>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</si>
  <si>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</si>
  <si>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</si>
  <si>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</si>
  <si>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</si>
  <si>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</si>
  <si>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</si>
  <si>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</si>
  <si>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</si>
  <si>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</si>
  <si>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</si>
  <si>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</si>
  <si>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</si>
  <si>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</si>
  <si>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</si>
  <si>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</si>
  <si>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</si>
  <si>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</si>
  <si>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</si>
  <si>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</si>
  <si>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</si>
  <si>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</si>
  <si>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</si>
  <si>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</si>
  <si>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</si>
  <si>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</si>
  <si>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</si>
  <si>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</si>
  <si>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</si>
  <si>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</si>
  <si>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</si>
  <si>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</si>
  <si>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</si>
  <si>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</si>
  <si>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</si>
  <si>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</si>
  <si>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</si>
  <si>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</si>
  <si>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</si>
  <si>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</si>
  <si>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</si>
  <si>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</si>
  <si>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</si>
  <si>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</si>
  <si>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</si>
  <si>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</si>
  <si>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</si>
  <si>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</si>
  <si>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</si>
  <si>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</si>
  <si>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</si>
  <si>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</si>
  <si>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</si>
  <si>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</si>
  <si>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</si>
  <si>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</si>
  <si>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</si>
  <si>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</si>
  <si>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</si>
  <si>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</si>
  <si>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</si>
  <si>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</si>
  <si>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</si>
  <si>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</si>
  <si>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</si>
  <si>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</si>
  <si>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</si>
  <si>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</si>
  <si>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</si>
  <si>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</si>
  <si>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</si>
  <si>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</si>
  <si>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</si>
  <si>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</si>
  <si>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</si>
  <si>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</si>
  <si>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</si>
  <si>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</si>
  <si>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</si>
  <si>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</si>
  <si>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</si>
  <si>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</si>
  <si>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</si>
  <si>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</si>
  <si>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</si>
  <si>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</si>
  <si>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</si>
  <si>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</si>
  <si>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</si>
  <si>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</si>
  <si>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</si>
  <si>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</si>
  <si>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</si>
  <si>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</si>
  <si>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</si>
  <si>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</si>
  <si>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</si>
  <si>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</si>
  <si>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</si>
  <si>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</si>
  <si>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</si>
  <si>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</si>
  <si>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</si>
  <si>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</si>
  <si>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</si>
  <si>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</si>
  <si>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</si>
  <si>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</si>
  <si>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</si>
  <si>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</si>
  <si>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</si>
  <si>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</si>
  <si>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</si>
  <si>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</si>
  <si>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</si>
  <si>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</si>
  <si>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</si>
  <si>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</si>
  <si>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</si>
  <si>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</si>
  <si>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</si>
  <si>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</si>
  <si>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</si>
  <si>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</si>
  <si>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</si>
  <si>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</si>
  <si>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</si>
  <si>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</si>
  <si>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</si>
  <si>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</si>
  <si>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</si>
  <si>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</si>
  <si>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</si>
  <si>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</si>
  <si>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</si>
  <si>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</si>
  <si>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</si>
  <si>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</si>
  <si>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</si>
  <si>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</si>
  <si>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</si>
  <si>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</si>
  <si>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</si>
  <si>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</si>
  <si>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</si>
  <si>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</si>
  <si>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</si>
  <si>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</si>
  <si>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</si>
  <si>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</si>
  <si>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</si>
  <si>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</si>
  <si>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</si>
  <si>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</si>
  <si>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</si>
  <si>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</si>
  <si>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</si>
  <si>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</si>
  <si>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</si>
  <si>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</si>
  <si>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</si>
  <si>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</si>
  <si>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</si>
  <si>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</si>
  <si>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</si>
  <si>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</si>
  <si>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</si>
  <si>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</si>
  <si>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</si>
  <si>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</si>
  <si>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</si>
  <si>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</si>
  <si>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</si>
  <si>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</si>
  <si>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</si>
  <si>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</si>
  <si>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</si>
  <si>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</si>
  <si>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</si>
  <si>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</si>
  <si>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</si>
  <si>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</si>
  <si>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</si>
  <si>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</si>
  <si>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</si>
  <si>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</si>
  <si>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</si>
  <si>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</si>
  <si>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</si>
  <si>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</si>
  <si>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</si>
  <si>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</si>
  <si>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</si>
  <si>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</si>
  <si>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</si>
  <si>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</si>
  <si>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</si>
  <si>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</si>
  <si>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</si>
  <si>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</si>
  <si>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</si>
  <si>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</si>
  <si>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</si>
  <si>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</si>
  <si>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</si>
  <si>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</si>
  <si>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</si>
  <si>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</si>
  <si>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</si>
  <si>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</si>
  <si>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</si>
  <si>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</si>
  <si>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</si>
  <si>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</si>
  <si>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</si>
  <si>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</si>
  <si>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</si>
  <si>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</si>
  <si>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</si>
  <si>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</si>
  <si>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</si>
  <si>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</si>
  <si>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</si>
  <si>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</si>
  <si>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</si>
  <si>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</si>
  <si>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</si>
  <si>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</si>
  <si>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</si>
  <si>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</si>
  <si>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</si>
  <si>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</si>
  <si>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</si>
  <si>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</si>
  <si>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</si>
  <si>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</si>
  <si>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</si>
  <si>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</si>
  <si>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</si>
  <si>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</si>
  <si>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</si>
  <si>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</si>
  <si>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</si>
  <si>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</si>
  <si>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</si>
  <si>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</si>
  <si>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</si>
  <si>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</si>
  <si>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</si>
  <si>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</si>
  <si>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</si>
  <si>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</si>
  <si>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</si>
  <si>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</si>
  <si>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</si>
  <si>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</si>
  <si>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</si>
  <si>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</si>
  <si>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</si>
  <si>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</si>
  <si>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</si>
  <si>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</si>
  <si>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</si>
  <si>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</si>
  <si>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</si>
  <si>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</si>
  <si>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</si>
  <si>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</si>
  <si>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</si>
  <si>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</si>
  <si>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</si>
  <si>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</si>
  <si>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</si>
  <si>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</si>
  <si>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</si>
  <si>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</si>
  <si>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</si>
  <si>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</si>
  <si>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</si>
  <si>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</si>
  <si>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</si>
  <si>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</si>
  <si>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</si>
  <si>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</si>
  <si>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</si>
  <si>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</si>
  <si>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</si>
  <si>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</si>
  <si>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</si>
  <si>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</si>
  <si>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</si>
  <si>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</si>
  <si>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</si>
  <si>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</si>
  <si>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</si>
  <si>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</si>
  <si>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</si>
  <si>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</si>
  <si>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</si>
  <si>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</si>
  <si>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</si>
  <si>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</si>
  <si>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</si>
  <si>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</si>
  <si>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</si>
  <si>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</si>
  <si>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</si>
  <si>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</si>
  <si>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</si>
  <si>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</si>
  <si>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</si>
  <si>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</si>
  <si>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</si>
  <si>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</si>
  <si>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</si>
  <si>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</si>
  <si>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</si>
  <si>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</si>
  <si>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</si>
  <si>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</si>
  <si>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</si>
  <si>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</si>
  <si>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</si>
  <si>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</si>
  <si>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</si>
  <si>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</si>
  <si>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</si>
  <si>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</si>
  <si>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</si>
  <si>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</si>
  <si>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</si>
  <si>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</si>
  <si>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</si>
  <si>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</si>
  <si>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</si>
  <si>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</si>
  <si>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</si>
  <si>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</si>
  <si>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</si>
  <si>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</si>
  <si>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</si>
  <si>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</si>
  <si>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</si>
  <si>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</si>
  <si>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</si>
  <si>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</si>
  <si>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</si>
  <si>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</si>
  <si>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</si>
  <si>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</si>
  <si>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</si>
  <si>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</si>
  <si>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</si>
  <si>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</si>
  <si>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</si>
  <si>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</si>
  <si>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</si>
  <si>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</si>
  <si>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</si>
  <si>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</si>
  <si>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</si>
  <si>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</si>
  <si>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</si>
  <si>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</si>
  <si>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</si>
  <si>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</si>
  <si>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</si>
  <si>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</si>
  <si>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</si>
  <si>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</si>
  <si>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</si>
  <si>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</si>
  <si>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</si>
  <si>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</si>
  <si>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</si>
  <si>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</si>
  <si>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</si>
  <si>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</si>
  <si>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</si>
  <si>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</si>
  <si>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</si>
  <si>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</si>
  <si>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</si>
  <si>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</si>
  <si>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</si>
  <si>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</si>
  <si>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</si>
  <si>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</si>
  <si>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</si>
  <si>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</si>
  <si>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</si>
  <si>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</si>
  <si>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</si>
  <si>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</si>
  <si>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</si>
  <si>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</si>
  <si>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</si>
  <si>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</si>
  <si>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</si>
  <si>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</si>
  <si>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</si>
  <si>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</si>
  <si>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</si>
  <si>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</si>
  <si>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</si>
  <si>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</si>
  <si>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</si>
  <si>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</si>
  <si>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</si>
  <si>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</si>
  <si>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</si>
  <si>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</si>
  <si>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</si>
  <si>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</si>
  <si>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</si>
  <si>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</si>
  <si>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</si>
  <si>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</si>
  <si>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</si>
  <si>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</si>
  <si>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</si>
  <si>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</si>
  <si>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</si>
  <si>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</si>
  <si>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</si>
  <si>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</si>
  <si>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</si>
  <si>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</si>
  <si>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</si>
  <si>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</si>
  <si>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</si>
  <si>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</si>
  <si>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</si>
  <si>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</si>
  <si>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</si>
  <si>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</si>
  <si>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</si>
  <si>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</si>
  <si>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</si>
  <si>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</si>
  <si>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</si>
  <si>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</si>
  <si>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</si>
  <si>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</si>
  <si>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</si>
  <si>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</si>
  <si>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</si>
  <si>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</si>
  <si>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</si>
  <si>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</si>
  <si>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</si>
  <si>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</si>
  <si>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</si>
  <si>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</si>
  <si>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</si>
  <si>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</si>
  <si>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</si>
  <si>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</si>
  <si>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</si>
  <si>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</si>
  <si>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</si>
  <si>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</si>
  <si>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</si>
  <si>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</si>
  <si>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</si>
  <si>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</si>
  <si>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</si>
  <si>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</si>
  <si>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</si>
  <si>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</si>
  <si>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</si>
  <si>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</si>
  <si>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</si>
  <si>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</si>
  <si>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</si>
  <si>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</si>
  <si>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</si>
  <si>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</si>
  <si>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</si>
  <si>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</si>
  <si>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</si>
  <si>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</si>
  <si>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</si>
  <si>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</si>
  <si>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</si>
  <si>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</si>
  <si>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</si>
  <si>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</si>
  <si>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</si>
  <si>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</si>
  <si>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</si>
  <si>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</si>
  <si>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</si>
  <si>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</si>
  <si>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</si>
  <si>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</si>
  <si>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</si>
  <si>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</si>
  <si>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</si>
  <si>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</si>
  <si>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</si>
  <si>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</si>
  <si>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</si>
  <si>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</si>
  <si>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</si>
  <si>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</si>
  <si>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</si>
  <si>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</si>
  <si>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</si>
  <si>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</si>
  <si>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</si>
  <si>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</si>
  <si>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</si>
  <si>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</si>
  <si>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</si>
  <si>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</si>
  <si>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</si>
  <si>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</si>
  <si>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</si>
  <si>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</si>
  <si>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</si>
  <si>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</si>
  <si>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</si>
  <si>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</si>
  <si>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</si>
  <si>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</si>
  <si>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</si>
  <si>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</si>
  <si>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</si>
  <si>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</si>
  <si>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</si>
  <si>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</si>
  <si>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</si>
  <si>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</si>
  <si>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</si>
  <si>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</si>
  <si>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</si>
  <si>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</si>
  <si>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</si>
  <si>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</si>
  <si>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</si>
  <si>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</si>
  <si>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</si>
  <si>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</si>
  <si>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</si>
  <si>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</si>
  <si>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</si>
  <si>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</si>
  <si>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</si>
  <si>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</si>
  <si>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</si>
  <si>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</si>
  <si>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</si>
  <si>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</si>
  <si>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</si>
  <si>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</si>
  <si>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</si>
  <si>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</si>
  <si>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</si>
  <si>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</si>
  <si>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</si>
  <si>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</si>
  <si>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</si>
  <si>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</si>
  <si>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</si>
  <si>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</si>
  <si>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</si>
  <si>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</si>
  <si>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</si>
  <si>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</si>
  <si>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</si>
  <si>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</si>
  <si>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</si>
  <si>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</si>
  <si>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</si>
  <si>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</si>
  <si>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</si>
  <si>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</si>
  <si>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</si>
  <si>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</si>
  <si>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</si>
  <si>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</si>
  <si>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</si>
  <si>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</si>
  <si>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</si>
  <si>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</si>
  <si>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</si>
  <si>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</si>
  <si>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</si>
  <si>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</si>
  <si>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</si>
  <si>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</si>
  <si>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</si>
  <si>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</si>
  <si>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</si>
  <si>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</si>
  <si>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</si>
  <si>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</si>
  <si>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</si>
  <si>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</si>
  <si>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</si>
  <si>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</si>
  <si>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</si>
  <si>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</si>
  <si>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</si>
  <si>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</si>
  <si>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</si>
  <si>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</si>
  <si>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</si>
  <si>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</si>
  <si>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</si>
  <si>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</si>
  <si>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</si>
  <si>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</si>
  <si>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</si>
  <si>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</si>
  <si>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</si>
  <si>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</si>
  <si>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</si>
  <si>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</si>
  <si>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</si>
  <si>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</si>
  <si>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</si>
  <si>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</si>
  <si>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</si>
  <si>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</si>
  <si>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</si>
  <si>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</si>
  <si>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</si>
  <si>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</si>
  <si>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</si>
  <si>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</si>
  <si>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</si>
  <si>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</si>
  <si>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</si>
  <si>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</si>
  <si>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</si>
  <si>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</si>
  <si>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</si>
  <si>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</si>
  <si>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</si>
  <si>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</si>
  <si>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</si>
  <si>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</si>
  <si>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</si>
  <si>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</si>
  <si>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</si>
  <si>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</si>
  <si>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</si>
  <si>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</si>
  <si>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</si>
  <si>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</si>
  <si>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</si>
  <si>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</si>
  <si>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</si>
  <si>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</si>
  <si>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</si>
  <si>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</si>
  <si>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</si>
  <si>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</si>
  <si>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</si>
  <si>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</si>
  <si>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</si>
  <si>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</si>
  <si>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</si>
  <si>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</si>
  <si>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</si>
  <si>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</si>
  <si>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</si>
  <si>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</si>
  <si>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</si>
  <si>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</si>
  <si>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</si>
  <si>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</si>
  <si>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</si>
  <si>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</si>
  <si>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</si>
  <si>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</si>
  <si>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</si>
  <si>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</si>
  <si>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</si>
  <si>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</si>
  <si>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</si>
  <si>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</si>
  <si>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</si>
  <si>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</si>
  <si>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</si>
  <si>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</si>
  <si>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</si>
  <si>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</si>
  <si>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</si>
  <si>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</si>
  <si>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</si>
  <si>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</si>
  <si>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</si>
  <si>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</si>
  <si>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</si>
  <si>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</si>
  <si>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</si>
  <si>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</si>
  <si>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</si>
  <si>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</si>
  <si>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</si>
  <si>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</si>
  <si>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</si>
  <si>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</si>
  <si>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</si>
  <si>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</si>
  <si>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</si>
  <si>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</si>
  <si>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</si>
  <si>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</si>
  <si>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</si>
  <si>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</si>
  <si>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</si>
  <si>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</si>
  <si>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</si>
  <si>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</si>
  <si>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</si>
  <si>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</si>
  <si>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</si>
  <si>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</si>
  <si>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</si>
  <si>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</si>
  <si>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</si>
  <si>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</si>
  <si>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</si>
  <si>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</si>
  <si>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</si>
  <si>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</si>
  <si>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</si>
  <si>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</si>
  <si>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</si>
  <si>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</si>
  <si>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</si>
  <si>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</si>
  <si>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</si>
  <si>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</si>
  <si>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</si>
  <si>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</si>
  <si>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</si>
  <si>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</si>
  <si>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</si>
  <si>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</si>
  <si>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</si>
  <si>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</si>
  <si>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</si>
  <si>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</si>
  <si>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</si>
  <si>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</si>
  <si>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</si>
  <si>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</si>
  <si>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</si>
  <si>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</si>
  <si>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</si>
  <si>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</si>
  <si>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</si>
  <si>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</si>
  <si>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</si>
  <si>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</si>
  <si>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</si>
  <si>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</si>
  <si>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</si>
  <si>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</si>
  <si>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</si>
  <si>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</si>
  <si>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</si>
  <si>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</si>
  <si>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</si>
  <si>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</si>
  <si>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</si>
  <si>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</si>
  <si>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</si>
  <si>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</si>
  <si>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</si>
  <si>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</si>
  <si>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</si>
  <si>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</si>
  <si>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</si>
  <si>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</si>
  <si>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</si>
  <si>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</si>
  <si>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</si>
  <si>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</si>
  <si>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</si>
  <si>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</si>
  <si>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</si>
  <si>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</si>
  <si>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</si>
  <si>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</si>
  <si>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</si>
  <si>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</si>
  <si>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</si>
  <si>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</si>
  <si>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</si>
  <si>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</si>
  <si>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</si>
  <si>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</si>
  <si>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</si>
  <si>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</si>
  <si>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</si>
  <si>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</si>
  <si>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</si>
  <si>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</si>
  <si>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</si>
  <si>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</si>
  <si>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</si>
  <si>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</si>
  <si>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</si>
  <si>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</si>
  <si>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</si>
  <si>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</si>
  <si>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</si>
  <si>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</si>
  <si>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</si>
  <si>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</si>
  <si>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</si>
  <si>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</si>
  <si>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</si>
  <si>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</si>
  <si>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</si>
  <si>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</si>
  <si>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</si>
  <si>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</si>
  <si>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</si>
  <si>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</si>
  <si>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</si>
  <si>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</si>
  <si>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</si>
  <si>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</si>
  <si>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</si>
  <si>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</si>
  <si>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</si>
  <si>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</si>
  <si>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</si>
  <si>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</si>
  <si>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</si>
  <si>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</si>
  <si>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</si>
  <si>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</si>
  <si>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</si>
  <si>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</si>
  <si>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</si>
  <si>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</si>
  <si>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</si>
  <si>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</si>
  <si>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</si>
  <si>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</si>
  <si>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</si>
  <si>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</si>
  <si>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</si>
  <si>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</si>
  <si>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</si>
  <si>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</si>
  <si>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</si>
  <si>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</si>
  <si>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</si>
  <si>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</si>
  <si>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</si>
  <si>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</si>
  <si>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</si>
  <si>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</si>
  <si>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</si>
  <si>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</si>
  <si>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</si>
  <si>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</si>
  <si>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</si>
  <si>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</si>
  <si>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</si>
  <si>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</si>
  <si>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</si>
  <si>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</si>
  <si>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</si>
  <si>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</si>
  <si>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</si>
  <si>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</si>
  <si>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</si>
  <si>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</si>
  <si>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</si>
  <si>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</si>
  <si>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</si>
  <si>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</si>
  <si>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</si>
  <si>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</si>
  <si>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</si>
  <si>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</si>
  <si>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</si>
  <si>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</si>
  <si>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</si>
  <si>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</si>
  <si>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</si>
  <si>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</si>
  <si>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</si>
  <si>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</si>
  <si>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</si>
  <si>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</si>
  <si>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</si>
  <si>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</si>
  <si>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</si>
  <si>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</si>
  <si>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</si>
  <si>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</si>
  <si>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</si>
  <si>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</si>
  <si>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</si>
  <si>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</si>
  <si>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</si>
  <si>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</si>
  <si>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</si>
  <si>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</si>
  <si>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</si>
  <si>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</si>
  <si>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</si>
  <si>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</si>
  <si>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</si>
  <si>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</si>
  <si>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</si>
  <si>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</si>
  <si>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</si>
  <si>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</si>
  <si>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</si>
  <si>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</si>
  <si>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</si>
  <si>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</si>
  <si>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</si>
  <si>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</si>
  <si>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</si>
  <si>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</si>
  <si>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</si>
  <si>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</si>
  <si>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</si>
  <si>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</si>
  <si>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</si>
  <si>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</si>
  <si>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</si>
  <si>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</si>
  <si>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</si>
  <si>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</si>
  <si>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</si>
  <si>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</si>
  <si>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</si>
  <si>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</si>
  <si>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</si>
  <si>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</si>
  <si>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</si>
  <si>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</si>
  <si>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</si>
  <si>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</si>
  <si>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</si>
  <si>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</si>
  <si>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</si>
  <si>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</si>
  <si>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</si>
  <si>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</si>
  <si>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</si>
  <si>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</si>
  <si>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</si>
  <si>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</si>
  <si>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</si>
  <si>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</si>
  <si>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</si>
  <si>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</si>
  <si>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</si>
  <si>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</si>
  <si>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</si>
  <si>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</si>
  <si>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</si>
  <si>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</si>
  <si>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</si>
  <si>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</si>
  <si>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</si>
  <si>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</si>
  <si>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</si>
  <si>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</si>
  <si>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</si>
  <si>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</si>
  <si>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</si>
  <si>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</si>
  <si>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</si>
  <si>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</si>
  <si>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</si>
  <si>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</si>
  <si>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</si>
  <si>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</si>
  <si>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</si>
  <si>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</si>
  <si>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</si>
  <si>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</si>
  <si>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</si>
  <si>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</si>
  <si>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</si>
  <si>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</si>
  <si>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</si>
  <si>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</si>
  <si>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</si>
  <si>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</si>
  <si>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</si>
  <si>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</si>
  <si>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</si>
  <si>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</si>
  <si>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</si>
  <si>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</si>
  <si>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</si>
  <si>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</si>
  <si>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</si>
  <si>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</si>
  <si>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</si>
  <si>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</si>
  <si>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</si>
  <si>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</si>
  <si>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</si>
  <si>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</si>
  <si>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</si>
  <si>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</si>
  <si>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</si>
  <si>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</si>
  <si>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</si>
  <si>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</si>
  <si>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</si>
  <si>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</si>
  <si>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</si>
  <si>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</si>
  <si>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</si>
  <si>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</si>
  <si>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</si>
  <si>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</si>
  <si>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</si>
  <si>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</si>
  <si>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</si>
  <si>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</si>
  <si>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</si>
  <si>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</si>
  <si>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</si>
  <si>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</si>
  <si>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</si>
  <si>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</si>
  <si>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</si>
  <si>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</si>
  <si>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</si>
  <si>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</si>
  <si>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</si>
  <si>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</si>
  <si>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</si>
  <si>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</si>
  <si>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</si>
  <si>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</si>
  <si>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</si>
  <si>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</si>
  <si>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</si>
  <si>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</si>
  <si>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</si>
  <si>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</si>
  <si>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</si>
  <si>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</si>
  <si>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</si>
  <si>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</si>
  <si>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</si>
  <si>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</si>
  <si>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</si>
  <si>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</si>
  <si>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</si>
  <si>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</si>
  <si>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</si>
  <si>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</si>
  <si>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</si>
  <si>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</si>
  <si>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</si>
  <si>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</si>
  <si>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</si>
  <si>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</si>
  <si>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</si>
  <si>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</si>
  <si>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</si>
  <si>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</si>
  <si>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</si>
  <si>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</si>
  <si>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</si>
  <si>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</si>
  <si>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</si>
  <si>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</si>
  <si>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</si>
  <si>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</si>
  <si>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</si>
  <si>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</si>
  <si>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</si>
  <si>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</si>
  <si>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</si>
  <si>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</si>
  <si>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</si>
  <si>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</si>
  <si>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</si>
  <si>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</si>
  <si>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</si>
  <si>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</si>
  <si>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</si>
  <si>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</si>
  <si>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</si>
  <si>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</si>
  <si>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</si>
  <si>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</si>
  <si>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</si>
  <si>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</si>
  <si>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</si>
  <si>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</si>
  <si>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</si>
  <si>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</si>
  <si>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</si>
  <si>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</si>
  <si>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</si>
  <si>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</si>
  <si>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</si>
  <si>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</si>
  <si>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</si>
  <si>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</si>
  <si>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</si>
  <si>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</si>
  <si>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</si>
  <si>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</si>
  <si>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</si>
  <si>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</si>
  <si>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</si>
  <si>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</si>
  <si>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</si>
  <si>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</si>
  <si>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</si>
  <si>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</si>
  <si>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</si>
  <si>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</si>
  <si>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</si>
  <si>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</si>
  <si>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</si>
  <si>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</si>
  <si>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</si>
  <si>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</si>
  <si>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</si>
  <si>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</si>
  <si>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</si>
  <si>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</si>
  <si>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</si>
  <si>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</si>
  <si>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</si>
  <si>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</si>
  <si>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</si>
  <si>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</si>
  <si>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</si>
  <si>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</si>
  <si>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</si>
  <si>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</si>
  <si>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</si>
  <si>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</si>
  <si>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</si>
  <si>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</si>
  <si>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</si>
  <si>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</si>
  <si>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</si>
  <si>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</si>
  <si>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</si>
  <si>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</si>
  <si>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</si>
  <si>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</si>
  <si>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</si>
  <si>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</si>
  <si>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</si>
  <si>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</si>
  <si>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</si>
  <si>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</si>
  <si>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</si>
  <si>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</si>
  <si>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</si>
  <si>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</si>
  <si>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</si>
  <si>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</si>
  <si>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</si>
  <si>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</si>
  <si>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</si>
  <si>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</si>
  <si>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</si>
  <si>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</si>
  <si>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</si>
  <si>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</si>
  <si>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</si>
  <si>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</si>
  <si>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</si>
  <si>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</si>
  <si>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</si>
  <si>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</si>
  <si>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</si>
  <si>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</si>
  <si>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</si>
  <si>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</si>
  <si>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</si>
  <si>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</si>
  <si>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</si>
  <si>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</si>
  <si>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</si>
  <si>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</si>
  <si>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</si>
  <si>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</si>
  <si>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</si>
  <si>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</si>
  <si>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</si>
  <si>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</si>
  <si>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</si>
  <si>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</si>
  <si>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</si>
  <si>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</si>
  <si>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</si>
  <si>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</si>
  <si>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</si>
  <si>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</si>
  <si>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</si>
  <si>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</si>
  <si>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</si>
  <si>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</si>
  <si>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</si>
  <si>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</si>
  <si>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</si>
  <si>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</si>
  <si>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</si>
  <si>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</si>
  <si>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</si>
  <si>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</si>
  <si>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</si>
  <si>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</si>
  <si>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</si>
  <si>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</si>
  <si>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</si>
  <si>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</si>
  <si>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</si>
  <si>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</si>
  <si>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</si>
  <si>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</si>
  <si>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</si>
  <si>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</si>
  <si>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</si>
  <si>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</si>
  <si>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</si>
  <si>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</si>
  <si>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</si>
  <si>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</si>
  <si>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</si>
  <si>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</si>
  <si>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</si>
  <si>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</si>
  <si>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</si>
  <si>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</si>
  <si>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</si>
  <si>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</si>
  <si>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</si>
  <si>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</si>
  <si>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</si>
  <si>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</si>
  <si>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</si>
  <si>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</si>
  <si>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</si>
  <si>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</si>
  <si>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</si>
  <si>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</si>
  <si>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</si>
  <si>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</si>
  <si>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</si>
  <si>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</si>
  <si>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</si>
  <si>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</si>
  <si>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</si>
  <si>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</si>
  <si>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</si>
  <si>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</si>
  <si>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</si>
  <si>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</si>
  <si>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</si>
  <si>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</si>
  <si>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</si>
  <si>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</si>
  <si>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</si>
  <si>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</si>
  <si>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</si>
  <si>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</si>
  <si>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</si>
  <si>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</si>
  <si>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</si>
  <si>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</si>
  <si>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</si>
  <si>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</si>
  <si>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</si>
  <si>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</si>
  <si>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</si>
  <si>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</si>
  <si>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</si>
  <si>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</si>
  <si>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</si>
  <si>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</si>
  <si>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</si>
  <si>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</si>
  <si>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</si>
  <si>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</si>
  <si>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</si>
  <si>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</si>
  <si>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</si>
  <si>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</si>
  <si>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</si>
  <si>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</si>
  <si>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</si>
  <si>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</si>
  <si>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</si>
  <si>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</si>
  <si>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</si>
  <si>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</si>
  <si>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</si>
  <si>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</si>
  <si>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</si>
  <si>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</si>
  <si>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</si>
  <si>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</si>
  <si>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</si>
  <si>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</si>
  <si>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</si>
  <si>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</si>
  <si>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</si>
  <si>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</si>
  <si>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</si>
  <si>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</si>
  <si>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</si>
  <si>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</si>
  <si>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</si>
  <si>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</si>
  <si>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</si>
  <si>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</si>
  <si>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</si>
  <si>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</si>
  <si>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</si>
  <si>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</si>
  <si>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</si>
  <si>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</si>
  <si>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</si>
  <si>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</si>
  <si>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</si>
  <si>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</si>
  <si>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</si>
  <si>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</si>
  <si>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</si>
  <si>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</si>
  <si>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</si>
  <si>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</si>
  <si>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</si>
  <si>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</si>
  <si>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</si>
  <si>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</si>
  <si>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</si>
  <si>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</si>
  <si>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</si>
  <si>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</si>
  <si>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</si>
  <si>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</si>
  <si>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</si>
  <si>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</si>
  <si>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</si>
  <si>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</si>
  <si>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</si>
  <si>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</si>
  <si>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</si>
  <si>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</si>
  <si>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</si>
  <si>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</si>
  <si>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</si>
  <si>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</si>
  <si>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</si>
  <si>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</si>
  <si>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</si>
  <si>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</si>
  <si>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</si>
  <si>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</si>
  <si>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</si>
  <si>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</si>
  <si>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</si>
  <si>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</si>
  <si>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</si>
  <si>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</si>
  <si>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</si>
  <si>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</si>
  <si>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</si>
  <si>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</si>
  <si>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</si>
  <si>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</si>
  <si>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</si>
  <si>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</si>
  <si>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</si>
  <si>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</si>
  <si>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</si>
  <si>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</si>
  <si>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</si>
  <si>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</si>
  <si>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</si>
  <si>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</si>
  <si>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</si>
  <si>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</si>
  <si>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</si>
  <si>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</si>
  <si>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</si>
  <si>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</si>
  <si>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</si>
  <si>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</si>
  <si>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</si>
  <si>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</si>
  <si>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</si>
  <si>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</si>
  <si>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</si>
  <si>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</si>
  <si>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</si>
  <si>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</si>
  <si>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</si>
  <si>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</si>
  <si>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</si>
  <si>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</si>
  <si>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</si>
  <si>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</si>
  <si>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</si>
  <si>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</si>
  <si>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</si>
  <si>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</si>
  <si>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</si>
  <si>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</si>
  <si>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</si>
  <si>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</si>
  <si>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</si>
  <si>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</si>
  <si>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</si>
  <si>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</si>
  <si>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</si>
  <si>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</si>
  <si>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</si>
  <si>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</si>
  <si>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</si>
  <si>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</si>
  <si>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</si>
  <si>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</si>
  <si>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</si>
  <si>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</si>
  <si>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</si>
  <si>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</si>
  <si>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</si>
  <si>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</si>
  <si>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</si>
  <si>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</si>
  <si>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</si>
  <si>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</si>
  <si>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</si>
  <si>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</si>
  <si>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</si>
  <si>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</si>
  <si>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</si>
  <si>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</si>
  <si>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</si>
  <si>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</si>
  <si>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</si>
  <si>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</si>
  <si>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</si>
  <si>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</si>
  <si>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</si>
  <si>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</si>
  <si>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</si>
  <si>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</si>
  <si>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</si>
  <si>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</si>
  <si>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</si>
  <si>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</si>
  <si>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</si>
  <si>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</si>
  <si>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</si>
  <si>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</si>
  <si>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</si>
  <si>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</si>
  <si>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</si>
  <si>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</si>
  <si>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</si>
  <si>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</si>
  <si>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</si>
  <si>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</si>
  <si>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</si>
  <si>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</si>
  <si>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</si>
  <si>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</si>
  <si>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</si>
  <si>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</si>
  <si>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</si>
  <si>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</si>
  <si>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</si>
  <si>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</si>
  <si>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</si>
  <si>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</si>
  <si>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</si>
  <si>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</si>
  <si>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</si>
  <si>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</si>
  <si>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</si>
  <si>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</si>
  <si>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</si>
  <si>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</si>
  <si>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</si>
  <si>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</si>
  <si>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</si>
  <si>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</si>
  <si>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</si>
  <si>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</si>
  <si>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</si>
  <si>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</si>
  <si>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</si>
  <si>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</si>
  <si>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</si>
  <si>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</si>
  <si>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</si>
  <si>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</si>
  <si>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</si>
  <si>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</si>
  <si>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</si>
  <si>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</si>
  <si>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</si>
  <si>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</si>
  <si>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</si>
  <si>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</si>
  <si>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</si>
  <si>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</si>
  <si>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</si>
  <si>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</si>
  <si>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</si>
  <si>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</si>
  <si>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</si>
  <si>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</si>
  <si>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</si>
  <si>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</si>
  <si>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</si>
  <si>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</si>
  <si>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</si>
  <si>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</si>
  <si>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</si>
  <si>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</si>
  <si>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</si>
  <si>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</si>
  <si>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</si>
  <si>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</si>
  <si>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</si>
  <si>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</si>
  <si>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</si>
  <si>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</si>
  <si>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</si>
  <si>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</si>
  <si>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</si>
  <si>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</si>
  <si>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</si>
  <si>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</si>
  <si>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</si>
  <si>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</si>
  <si>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</si>
  <si>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</si>
  <si>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</si>
  <si>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</si>
  <si>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</si>
  <si>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</si>
  <si>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</si>
  <si>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</si>
  <si>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</si>
  <si>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</si>
  <si>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</si>
  <si>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</si>
  <si>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</si>
  <si>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</si>
  <si>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</si>
  <si>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</si>
  <si>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</si>
  <si>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</si>
  <si>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</si>
  <si>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</si>
  <si>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</si>
  <si>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</si>
  <si>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</si>
  <si>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</si>
  <si>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</si>
  <si>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</si>
  <si>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</si>
  <si>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</si>
  <si>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</si>
  <si>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</si>
  <si>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</si>
  <si>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</si>
  <si>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</si>
  <si>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</si>
  <si>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</si>
  <si>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</si>
  <si>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</si>
  <si>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</si>
  <si>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</si>
  <si>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</si>
  <si>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</si>
  <si>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</si>
  <si>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</si>
  <si>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</si>
  <si>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</si>
  <si>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</si>
  <si>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</si>
  <si>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</si>
  <si>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</si>
  <si>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</si>
  <si>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</si>
  <si>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</si>
  <si>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</si>
  <si>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</si>
  <si>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</si>
  <si>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</si>
  <si>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</si>
  <si>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</si>
  <si>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</si>
  <si>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</si>
  <si>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</si>
  <si>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</si>
  <si>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</si>
  <si>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</si>
  <si>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</si>
  <si>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</si>
  <si>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</si>
  <si>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</si>
  <si>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</si>
  <si>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</si>
  <si>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</si>
  <si>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</si>
  <si>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</si>
  <si>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</si>
  <si>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</si>
  <si>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</si>
  <si>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</si>
  <si>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</si>
  <si>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</si>
  <si>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</si>
  <si>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</si>
  <si>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</si>
  <si>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</si>
  <si>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</si>
  <si>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</si>
  <si>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</si>
  <si>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</si>
  <si>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</si>
  <si>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</si>
  <si>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</si>
  <si>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</si>
  <si>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</si>
  <si>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</si>
  <si>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</si>
  <si>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</si>
  <si>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</si>
  <si>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</si>
  <si>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</si>
  <si>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</si>
  <si>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</si>
  <si>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</si>
  <si>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</si>
  <si>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</si>
  <si>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</si>
  <si>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</si>
  <si>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</si>
  <si>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</si>
  <si>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</si>
  <si>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</si>
  <si>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</si>
  <si>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</si>
  <si>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</si>
  <si>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</si>
  <si>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</si>
  <si>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</si>
  <si>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</si>
  <si>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</si>
  <si>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</si>
  <si>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</si>
  <si>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</si>
  <si>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</si>
  <si>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</si>
  <si>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</si>
  <si>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</si>
  <si>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</si>
  <si>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</si>
  <si>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</si>
  <si>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</si>
  <si>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</si>
  <si>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</si>
  <si>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</si>
  <si>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</si>
  <si>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</si>
  <si>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</si>
  <si>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</si>
  <si>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</si>
  <si>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</si>
  <si>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</si>
  <si>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</si>
  <si>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</si>
  <si>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</si>
  <si>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</si>
  <si>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</si>
  <si>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</si>
  <si>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</si>
  <si>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</si>
  <si>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</si>
  <si>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</si>
  <si>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</si>
  <si>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</si>
  <si>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</si>
  <si>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</si>
  <si>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</si>
  <si>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</si>
  <si>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</si>
  <si>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</si>
  <si>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</si>
  <si>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</si>
  <si>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</si>
  <si>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</si>
  <si>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</si>
  <si>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</si>
  <si>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</si>
  <si>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</si>
  <si>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</si>
  <si>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</si>
  <si>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</si>
  <si>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</si>
  <si>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</si>
  <si>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</si>
  <si>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</si>
  <si>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</si>
  <si>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</si>
  <si>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</si>
  <si>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</si>
  <si>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</si>
  <si>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</si>
  <si>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</si>
  <si>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</si>
  <si>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</si>
  <si>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</si>
  <si>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</si>
  <si>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</si>
  <si>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</si>
  <si>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</si>
  <si>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</si>
  <si>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</si>
  <si>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</si>
  <si>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</si>
  <si>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</si>
  <si>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</si>
  <si>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</si>
  <si>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</si>
  <si>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</si>
  <si>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</si>
  <si>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</si>
  <si>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</si>
  <si>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</si>
  <si>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</si>
  <si>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</si>
  <si>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</si>
  <si>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</si>
  <si>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</si>
  <si>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</si>
  <si>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</si>
  <si>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</si>
  <si>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</si>
  <si>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</si>
  <si>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</si>
  <si>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</si>
  <si>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</si>
  <si>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</si>
  <si>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</si>
  <si>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</si>
  <si>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</si>
  <si>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</si>
  <si>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</si>
  <si>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</si>
  <si>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</si>
  <si>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</si>
  <si>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</si>
  <si>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</si>
  <si>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</si>
  <si>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</si>
  <si>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</si>
  <si>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</si>
  <si>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</si>
  <si>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</si>
  <si>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</si>
  <si>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</si>
  <si>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</si>
  <si>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</si>
  <si>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</si>
  <si>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</si>
  <si>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</si>
  <si>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</si>
  <si>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</si>
  <si>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</si>
  <si>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</si>
  <si>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</si>
  <si>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</si>
  <si>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</si>
  <si>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</si>
  <si>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</si>
  <si>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</si>
  <si>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</si>
  <si>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</si>
  <si>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</si>
  <si>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</si>
  <si>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</si>
  <si>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</si>
  <si>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</si>
  <si>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</si>
  <si>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</si>
  <si>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</si>
  <si>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</si>
  <si>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</si>
  <si>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</si>
  <si>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</si>
  <si>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</si>
  <si>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</si>
  <si>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</si>
  <si>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</si>
  <si>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</si>
  <si>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</si>
  <si>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</si>
  <si>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</si>
  <si>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</si>
  <si>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</si>
  <si>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</si>
  <si>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</si>
  <si>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</si>
  <si>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</si>
  <si>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</si>
  <si>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</si>
  <si>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</si>
  <si>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</si>
  <si>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</si>
  <si>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</si>
  <si>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</si>
  <si>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</si>
  <si>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</si>
  <si>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</si>
  <si>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</si>
  <si>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</si>
  <si>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</si>
  <si>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</si>
  <si>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</si>
  <si>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</si>
  <si>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</si>
  <si>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</si>
  <si>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</si>
  <si>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</si>
  <si>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</si>
  <si>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</si>
  <si>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</si>
  <si>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</si>
  <si>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</si>
  <si>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</si>
  <si>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</si>
  <si>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</si>
  <si>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</si>
  <si>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</si>
  <si>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</si>
  <si>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</si>
  <si>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</si>
  <si>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</si>
  <si>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</si>
  <si>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</si>
  <si>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</si>
  <si>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</si>
  <si>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</si>
  <si>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</si>
  <si>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</si>
  <si>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</si>
  <si>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</si>
  <si>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</si>
  <si>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</si>
  <si>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</si>
  <si>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</si>
  <si>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</si>
  <si>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</si>
  <si>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</si>
  <si>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</si>
  <si>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</si>
  <si>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</si>
  <si>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</si>
  <si>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</si>
  <si>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</si>
  <si>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</si>
  <si>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</si>
  <si>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</si>
  <si>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</si>
  <si>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</si>
  <si>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</si>
  <si>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</si>
  <si>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</si>
  <si>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</si>
  <si>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</si>
  <si>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</si>
  <si>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</si>
  <si>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</si>
  <si>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</si>
  <si>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</si>
  <si>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</si>
  <si>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</si>
  <si>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</si>
  <si>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</si>
  <si>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</si>
  <si>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</si>
  <si>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</si>
  <si>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</si>
  <si>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</si>
  <si>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</si>
  <si>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</si>
  <si>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</si>
  <si>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</si>
  <si>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</si>
  <si>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</si>
  <si>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</si>
  <si>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</si>
  <si>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</si>
  <si>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</si>
  <si>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</si>
  <si>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</si>
  <si>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</si>
  <si>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</si>
  <si>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</si>
  <si>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</si>
  <si>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</si>
  <si>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</si>
  <si>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</si>
  <si>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</si>
  <si>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</si>
  <si>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</si>
  <si>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</si>
  <si>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</si>
  <si>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</si>
  <si>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</si>
  <si>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</si>
  <si>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</si>
  <si>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</si>
  <si>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</si>
  <si>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</si>
  <si>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</si>
  <si>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</si>
  <si>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</si>
  <si>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</si>
  <si>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</si>
  <si>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</si>
  <si>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</si>
  <si>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</si>
  <si>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</si>
  <si>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</si>
  <si>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</si>
  <si>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</si>
  <si>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</si>
  <si>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</si>
  <si>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</si>
  <si>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</si>
  <si>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</si>
  <si>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</si>
  <si>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</si>
  <si>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</si>
  <si>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</si>
  <si>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</si>
  <si>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</si>
  <si>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</si>
  <si>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</si>
  <si>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</si>
  <si>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</si>
  <si>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</si>
  <si>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</si>
  <si>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</si>
  <si>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</si>
  <si>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</si>
  <si>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</si>
  <si>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</si>
  <si>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</si>
  <si>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</si>
  <si>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</si>
  <si>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</si>
  <si>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</si>
  <si>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</si>
  <si>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</si>
  <si>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</si>
  <si>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</si>
  <si>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</si>
  <si>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</si>
  <si>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</si>
  <si>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</si>
  <si>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</si>
  <si>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</si>
  <si>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</si>
  <si>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</si>
  <si>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</si>
  <si>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</si>
  <si>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</si>
  <si>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</si>
  <si>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</si>
  <si>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</si>
  <si>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</si>
  <si>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</si>
  <si>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</si>
  <si>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</si>
  <si>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</si>
  <si>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</si>
  <si>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</si>
  <si>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</si>
  <si>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</si>
  <si>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</si>
  <si>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</si>
  <si>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</si>
  <si>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</si>
  <si>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</si>
  <si>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</si>
  <si>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</si>
  <si>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</si>
  <si>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</si>
  <si>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</si>
  <si>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</si>
  <si>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</si>
  <si>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</si>
  <si>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</si>
  <si>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</si>
  <si>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</si>
  <si>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</si>
  <si>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</si>
  <si>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</si>
  <si>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</si>
  <si>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</si>
  <si>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</si>
  <si>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</si>
  <si>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</si>
  <si>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</si>
  <si>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</si>
  <si>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</si>
  <si>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</si>
  <si>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</si>
  <si>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</si>
  <si>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</si>
  <si>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</si>
  <si>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</si>
  <si>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</si>
  <si>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</si>
  <si>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</si>
  <si>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</si>
  <si>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</si>
  <si>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</si>
  <si>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</si>
  <si>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</si>
  <si>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</si>
  <si>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</si>
  <si>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</si>
  <si>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</si>
  <si>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</si>
  <si>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</si>
  <si>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</si>
  <si>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</si>
  <si>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</si>
  <si>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</si>
  <si>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</si>
  <si>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</si>
  <si>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</si>
  <si>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</si>
  <si>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</si>
  <si>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</si>
  <si>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</si>
  <si>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</si>
  <si>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</si>
  <si>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</si>
  <si>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</si>
  <si>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</si>
  <si>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</si>
  <si>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</si>
  <si>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</si>
  <si>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</si>
  <si>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</si>
  <si>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</si>
  <si>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</si>
  <si>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</si>
  <si>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</si>
  <si>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</si>
  <si>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</si>
  <si>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</si>
  <si>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</si>
  <si>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</si>
  <si>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</si>
  <si>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</si>
  <si>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</si>
  <si>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</si>
  <si>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</si>
  <si>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</si>
  <si>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</si>
  <si>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</si>
  <si>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</si>
  <si>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</si>
  <si>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</si>
  <si>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</si>
  <si>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</si>
  <si>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</si>
  <si>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</si>
  <si>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</si>
  <si>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</si>
  <si>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</si>
  <si>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</si>
  <si>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</si>
  <si>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</si>
  <si>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</si>
  <si>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</si>
  <si>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</si>
  <si>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</si>
  <si>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</si>
  <si>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</si>
  <si>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</si>
  <si>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</si>
  <si>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</si>
  <si>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</si>
  <si>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</si>
  <si>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</si>
  <si>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</si>
  <si>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</si>
  <si>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</si>
  <si>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</si>
  <si>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</si>
  <si>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</si>
  <si>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</si>
  <si>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</si>
  <si>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</si>
  <si>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</si>
  <si>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</si>
  <si>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</si>
  <si>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</si>
  <si>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</si>
  <si>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</si>
  <si>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</si>
  <si>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</si>
  <si>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</si>
  <si>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</si>
  <si>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</si>
  <si>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</si>
  <si>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</si>
  <si>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</si>
  <si>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</si>
  <si>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</si>
  <si>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</si>
  <si>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</si>
  <si>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</si>
  <si>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</si>
  <si>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</si>
  <si>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</si>
  <si>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</si>
  <si>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</si>
  <si>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</si>
  <si>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</si>
  <si>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</si>
  <si>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</si>
  <si>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</si>
  <si>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</si>
  <si>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</si>
  <si>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</si>
  <si>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</si>
  <si>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</si>
  <si>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</si>
  <si>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</si>
  <si>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</si>
  <si>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</si>
  <si>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</si>
  <si>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</si>
  <si>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</si>
  <si>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</si>
  <si>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</si>
  <si>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</si>
  <si>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</si>
  <si>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</si>
  <si>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</si>
  <si>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</si>
  <si>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</si>
  <si>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</si>
  <si>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</si>
  <si>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</si>
  <si>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</si>
  <si>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</si>
  <si>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</si>
  <si>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</si>
  <si>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</si>
  <si>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</si>
  <si>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</si>
  <si>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</si>
  <si>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</si>
  <si>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</si>
  <si>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</si>
  <si>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</si>
  <si>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</si>
  <si>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</si>
  <si>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</si>
  <si>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</si>
  <si>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</si>
  <si>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</si>
  <si>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</si>
  <si>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</si>
  <si>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</si>
  <si>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</si>
  <si>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</si>
  <si>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</si>
  <si>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</si>
  <si>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</si>
  <si>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</si>
  <si>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</si>
  <si>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</si>
  <si>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</si>
  <si>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</si>
  <si>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</si>
  <si>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</si>
  <si>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</si>
  <si>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</si>
  <si>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</si>
  <si>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</si>
  <si>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</si>
  <si>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</si>
  <si>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</si>
  <si>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</si>
  <si>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</si>
  <si>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</si>
  <si>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</si>
  <si>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</si>
  <si>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</si>
  <si>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</si>
  <si>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</si>
  <si>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</si>
  <si>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</si>
  <si>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</si>
  <si>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</si>
  <si>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</si>
  <si>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</si>
  <si>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</si>
  <si>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</si>
  <si>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</si>
  <si>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</si>
  <si>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</si>
  <si>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</si>
  <si>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</si>
  <si>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</si>
  <si>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</si>
  <si>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</si>
  <si>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</si>
  <si>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</si>
  <si>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</si>
  <si>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</si>
  <si>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</si>
  <si>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</si>
  <si>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</si>
  <si>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</si>
  <si>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</si>
  <si>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</si>
  <si>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</si>
  <si>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</si>
  <si>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</si>
  <si>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</si>
  <si>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</si>
  <si>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</si>
  <si>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</si>
  <si>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</si>
  <si>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</si>
  <si>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</si>
  <si>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</si>
  <si>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</si>
  <si>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</si>
  <si>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</si>
  <si>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</si>
  <si>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</si>
  <si>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</si>
  <si>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</si>
  <si>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</si>
  <si>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</si>
  <si>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</si>
  <si>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</si>
  <si>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</si>
  <si>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</si>
  <si>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</si>
  <si>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</si>
  <si>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</si>
  <si>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</si>
  <si>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</si>
  <si>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</si>
  <si>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</si>
  <si>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</si>
  <si>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</si>
  <si>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</si>
  <si>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</si>
  <si>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</si>
  <si>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</si>
  <si>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</si>
  <si>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</si>
  <si>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</si>
  <si>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</si>
  <si>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</si>
  <si>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</si>
  <si>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</si>
  <si>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</si>
  <si>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</si>
  <si>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</si>
  <si>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</si>
  <si>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</si>
  <si>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</si>
  <si>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</si>
  <si>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</si>
  <si>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</si>
  <si>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</si>
  <si>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</si>
  <si>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</si>
  <si>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</si>
  <si>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</si>
  <si>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</si>
  <si>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</si>
  <si>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</si>
  <si>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</si>
  <si>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</si>
  <si>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</si>
  <si>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</si>
  <si>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</si>
  <si>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</si>
  <si>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</si>
  <si>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</si>
  <si>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</si>
  <si>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</si>
  <si>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</si>
  <si>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</si>
  <si>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</si>
  <si>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</si>
  <si>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</si>
  <si>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</si>
  <si>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</si>
  <si>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</si>
  <si>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</si>
  <si>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</si>
  <si>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</si>
  <si>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</si>
  <si>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</si>
  <si>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</si>
  <si>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</si>
  <si>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</si>
  <si>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</si>
  <si>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</si>
  <si>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</si>
  <si>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</si>
  <si>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</si>
  <si>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</si>
  <si>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</si>
  <si>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</si>
  <si>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</si>
  <si>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</si>
  <si>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</si>
  <si>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</si>
  <si>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</si>
  <si>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</si>
  <si>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</si>
  <si>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</si>
  <si>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</si>
  <si>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</si>
  <si>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</si>
  <si>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</si>
  <si>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</si>
  <si>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</si>
  <si>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</si>
  <si>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</si>
  <si>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</si>
  <si>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</si>
  <si>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</si>
  <si>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</si>
  <si>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</si>
  <si>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</si>
  <si>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</si>
  <si>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</si>
  <si>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</si>
  <si>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</si>
  <si>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</si>
  <si>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</si>
  <si>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</si>
  <si>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</si>
  <si>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</si>
  <si>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</si>
  <si>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</si>
  <si>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</si>
  <si>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</si>
  <si>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</si>
  <si>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</si>
  <si>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</si>
  <si>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</si>
  <si>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</si>
  <si>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</si>
  <si>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</si>
  <si>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</si>
  <si>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</si>
  <si>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</si>
  <si>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</si>
  <si>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</si>
  <si>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</si>
  <si>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</si>
  <si>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</si>
  <si>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</si>
  <si>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</si>
  <si>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</si>
  <si>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</si>
  <si>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</si>
  <si>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</si>
  <si>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</si>
  <si>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</si>
  <si>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</si>
  <si>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</si>
  <si>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</si>
  <si>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</si>
  <si>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</si>
  <si>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</si>
  <si>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</si>
  <si>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</si>
  <si>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</si>
  <si>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</si>
  <si>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</si>
  <si>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</si>
  <si>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</si>
  <si>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</si>
  <si>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</si>
  <si>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</si>
  <si>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</si>
  <si>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</si>
  <si>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</si>
  <si>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</si>
  <si>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</si>
  <si>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</si>
  <si>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</si>
  <si>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</si>
  <si>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</si>
  <si>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</si>
  <si>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</si>
  <si>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</si>
  <si>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</si>
  <si>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</si>
  <si>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</si>
  <si>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</si>
  <si>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</si>
  <si>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</si>
  <si>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</si>
  <si>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</si>
  <si>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</si>
  <si>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</si>
  <si>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</si>
  <si>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</si>
  <si>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</si>
  <si>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</si>
  <si>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</si>
  <si>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</si>
  <si>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</si>
  <si>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</si>
  <si>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</si>
  <si>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</si>
  <si>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</si>
  <si>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</si>
  <si>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</si>
  <si>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</si>
  <si>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</si>
  <si>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</si>
  <si>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</si>
  <si>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</si>
  <si>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</si>
  <si>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</si>
  <si>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</si>
  <si>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</si>
  <si>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</si>
  <si>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</si>
  <si>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</si>
  <si>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</si>
  <si>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</si>
  <si>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</si>
  <si>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</si>
  <si>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</si>
  <si>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</si>
  <si>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</si>
  <si>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</si>
  <si>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</si>
  <si>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</si>
  <si>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</si>
  <si>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</si>
  <si>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</si>
  <si>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</si>
  <si>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</si>
  <si>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</si>
  <si>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</si>
  <si>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</si>
  <si>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</si>
  <si>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</si>
  <si>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</si>
  <si>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</si>
  <si>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</si>
  <si>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</si>
  <si>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</si>
  <si>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</si>
  <si>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</si>
  <si>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</si>
  <si>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</si>
  <si>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</si>
  <si>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</si>
  <si>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</si>
  <si>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</si>
  <si>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</si>
  <si>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</si>
  <si>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</si>
  <si>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</si>
  <si>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</si>
  <si>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</si>
  <si>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</si>
  <si>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</si>
  <si>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</si>
  <si>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</si>
  <si>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</si>
  <si>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</si>
  <si>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</si>
  <si>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</si>
  <si>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</si>
  <si>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</si>
  <si>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</si>
  <si>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</si>
  <si>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</si>
  <si>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</si>
  <si>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</si>
  <si>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</si>
  <si>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</si>
  <si>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</si>
  <si>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</si>
  <si>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</si>
  <si>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</si>
  <si>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</si>
  <si>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</si>
  <si>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</si>
  <si>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</si>
  <si>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</si>
  <si>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</si>
  <si>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</si>
  <si>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</si>
  <si>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</si>
  <si>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</si>
  <si>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</si>
  <si>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</si>
  <si>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</si>
  <si>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</si>
  <si>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</si>
  <si>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</si>
  <si>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</si>
  <si>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</si>
  <si>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</si>
  <si>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</si>
  <si>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</si>
  <si>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</si>
  <si>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</si>
  <si>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</si>
  <si>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</si>
  <si>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</si>
  <si>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</si>
  <si>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</si>
  <si>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</si>
  <si>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</si>
  <si>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</si>
  <si>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</si>
  <si>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</si>
  <si>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</si>
  <si>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</si>
  <si>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</si>
  <si>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</si>
  <si>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</si>
  <si>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</si>
  <si>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</si>
  <si>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</si>
  <si>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</si>
  <si>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</si>
  <si>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</si>
  <si>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</si>
  <si>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</si>
  <si>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</si>
  <si>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</si>
  <si>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</si>
  <si>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</si>
  <si>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</si>
  <si>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</si>
  <si>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</si>
  <si>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</si>
  <si>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</si>
  <si>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</si>
  <si>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</si>
  <si>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</si>
  <si>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</si>
  <si>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</si>
  <si>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</si>
  <si>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</si>
  <si>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</si>
  <si>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</si>
  <si>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</si>
  <si>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</si>
  <si>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</si>
  <si>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</si>
  <si>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</si>
  <si>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</si>
  <si>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</si>
  <si>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</si>
  <si>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</si>
  <si>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</si>
  <si>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</si>
  <si>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</si>
  <si>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</si>
  <si>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</si>
  <si>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</si>
  <si>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</si>
  <si>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</si>
  <si>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</si>
  <si>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</si>
  <si>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</si>
  <si>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</si>
  <si>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</si>
  <si>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</si>
  <si>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</si>
  <si>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</si>
  <si>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</si>
  <si>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</si>
  <si>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</si>
  <si>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</si>
  <si>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</si>
  <si>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</si>
  <si>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</si>
  <si>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</si>
  <si>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</si>
  <si>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</si>
  <si>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</si>
  <si>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</si>
  <si>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</si>
  <si>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</si>
  <si>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</si>
  <si>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</si>
  <si>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</si>
  <si>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</si>
  <si>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</si>
  <si>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</si>
  <si>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</si>
  <si>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</si>
  <si>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</si>
  <si>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</si>
  <si>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</si>
  <si>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</si>
  <si>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</si>
  <si>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</si>
  <si>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</si>
  <si>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</si>
  <si>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</si>
  <si>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</si>
  <si>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</si>
  <si>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</si>
  <si>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</si>
  <si>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</si>
  <si>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</si>
  <si>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</si>
  <si>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</si>
  <si>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</si>
  <si>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</si>
  <si>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</si>
  <si>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</si>
  <si>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</si>
  <si>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</si>
  <si>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</si>
  <si>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</si>
  <si>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</si>
  <si>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</si>
  <si>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</si>
  <si>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</si>
  <si>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</si>
  <si>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</si>
  <si>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</si>
  <si>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</si>
  <si>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</si>
  <si>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</si>
  <si>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</si>
  <si>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</si>
  <si>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</si>
  <si>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</si>
  <si>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</si>
  <si>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</si>
  <si>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</si>
  <si>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</si>
  <si>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</si>
  <si>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</si>
  <si>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</si>
  <si>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</si>
  <si>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</si>
  <si>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</si>
  <si>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</si>
  <si>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</si>
  <si>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</si>
  <si>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</si>
  <si>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</si>
  <si>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</si>
  <si>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</si>
  <si>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</si>
  <si>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</si>
  <si>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</si>
  <si>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</si>
  <si>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</si>
  <si>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</si>
  <si>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</si>
  <si>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</si>
  <si>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</si>
  <si>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</si>
  <si>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</si>
  <si>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</si>
  <si>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</si>
  <si>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</si>
  <si>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</si>
  <si>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</si>
  <si>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</si>
  <si>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</si>
  <si>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</si>
  <si>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</si>
  <si>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</si>
  <si>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</si>
  <si>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</si>
  <si>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</si>
  <si>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</si>
  <si>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</si>
  <si>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</si>
  <si>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</si>
  <si>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</si>
  <si>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</si>
  <si>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</si>
  <si>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</si>
  <si>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</si>
  <si>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</si>
  <si>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</si>
  <si>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</si>
  <si>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</si>
  <si>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</si>
  <si>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</si>
  <si>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</si>
  <si>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</si>
  <si>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</si>
  <si>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</si>
  <si>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</si>
  <si>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</si>
  <si>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</si>
  <si>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</si>
  <si>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</si>
  <si>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</si>
  <si>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</si>
  <si>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</si>
  <si>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</si>
  <si>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</si>
  <si>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</si>
  <si>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</si>
  <si>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</si>
  <si>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</si>
  <si>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</si>
  <si>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</si>
  <si>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</si>
  <si>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</si>
  <si>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</si>
  <si>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</si>
  <si>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</si>
  <si>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</si>
  <si>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</si>
  <si>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</si>
  <si>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</si>
  <si>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</si>
  <si>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</si>
  <si>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</si>
  <si>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</si>
  <si>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</si>
  <si>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</si>
  <si>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</si>
  <si>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</si>
  <si>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</si>
  <si>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</si>
  <si>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</si>
  <si>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</si>
  <si>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</si>
  <si>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</si>
  <si>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</si>
  <si>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</si>
  <si>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</si>
  <si>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</si>
  <si>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</si>
  <si>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</si>
  <si>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</si>
  <si>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</si>
  <si>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</si>
  <si>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</si>
  <si>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</si>
  <si>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</si>
  <si>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</si>
  <si>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</si>
  <si>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</si>
  <si>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</si>
  <si>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</si>
  <si>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</si>
  <si>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</si>
  <si>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</si>
  <si>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</si>
  <si>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</si>
  <si>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</si>
  <si>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</si>
  <si>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</si>
  <si>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</si>
  <si>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</si>
  <si>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</si>
  <si>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</si>
  <si>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</si>
  <si>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</si>
  <si>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</si>
  <si>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</si>
  <si>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</si>
  <si>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</si>
  <si>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</si>
  <si>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</si>
  <si>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</si>
  <si>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</si>
  <si>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</si>
  <si>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</si>
  <si>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</si>
  <si>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</si>
  <si>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</si>
  <si>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</si>
  <si>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</si>
  <si>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</si>
  <si>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</si>
  <si>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</si>
  <si>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</si>
  <si>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</si>
  <si>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</si>
  <si>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</si>
  <si>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</si>
  <si>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</si>
  <si>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</si>
  <si>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</si>
  <si>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</si>
  <si>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</si>
  <si>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</si>
  <si>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</si>
  <si>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</si>
  <si>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</si>
  <si>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</si>
  <si>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</si>
  <si>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</si>
  <si>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</si>
  <si>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</si>
  <si>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</si>
  <si>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</si>
  <si>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</si>
  <si>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</si>
  <si>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</si>
  <si>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</si>
  <si>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</si>
  <si>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</si>
  <si>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</si>
  <si>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</si>
  <si>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</si>
  <si>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</si>
  <si>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</si>
  <si>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</si>
  <si>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</si>
  <si>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</si>
  <si>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</si>
  <si>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</si>
  <si>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</si>
  <si>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</si>
  <si>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</si>
  <si>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</si>
  <si>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</si>
  <si>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</si>
  <si>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</si>
  <si>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</si>
  <si>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</si>
  <si>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</si>
  <si>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</si>
  <si>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</si>
  <si>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</si>
  <si>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</si>
  <si>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</si>
  <si>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</si>
  <si>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</si>
  <si>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</si>
  <si>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</si>
  <si>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</si>
  <si>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</si>
  <si>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</si>
  <si>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</si>
  <si>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</si>
  <si>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</si>
  <si>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</si>
  <si>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</si>
  <si>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</si>
  <si>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</si>
  <si>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</si>
  <si>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</si>
  <si>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</si>
  <si>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</si>
  <si>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</si>
  <si>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</si>
  <si>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</si>
  <si>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</si>
  <si>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</si>
  <si>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</si>
  <si>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</si>
  <si>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</si>
  <si>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</si>
  <si>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</si>
  <si>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</si>
  <si>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</si>
  <si>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</si>
  <si>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</si>
  <si>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</si>
  <si>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</si>
  <si>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</si>
  <si>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</si>
  <si>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</si>
  <si>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</si>
  <si>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</si>
  <si>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</si>
  <si>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</si>
  <si>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</si>
  <si>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</si>
  <si>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</si>
  <si>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</si>
  <si>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</si>
  <si>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</si>
  <si>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</si>
  <si>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</si>
  <si>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</si>
  <si>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</si>
  <si>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</si>
  <si>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</si>
  <si>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</si>
  <si>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</si>
  <si>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</si>
  <si>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</si>
  <si>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</si>
  <si>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</si>
  <si>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</si>
  <si>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</si>
  <si>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</si>
  <si>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</si>
  <si>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</si>
  <si>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</si>
  <si>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</si>
  <si>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</si>
  <si>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</si>
  <si>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</si>
  <si>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</si>
  <si>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</si>
  <si>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</si>
  <si>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</si>
  <si>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</si>
  <si>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</si>
  <si>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</si>
  <si>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</si>
  <si>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</si>
  <si>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</si>
  <si>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</si>
  <si>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</si>
  <si>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</si>
  <si>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</si>
  <si>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</si>
  <si>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</si>
  <si>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</si>
  <si>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</si>
  <si>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</si>
  <si>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</si>
  <si>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</si>
  <si>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</si>
  <si>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</si>
  <si>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</si>
  <si>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</si>
  <si>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</si>
  <si>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</si>
  <si>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</si>
  <si>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</si>
  <si>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</si>
  <si>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</si>
  <si>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</si>
  <si>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</si>
  <si>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</si>
  <si>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</si>
  <si>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</si>
  <si>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</si>
  <si>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</si>
  <si>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</si>
  <si>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</si>
  <si>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</si>
  <si>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</si>
  <si>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</si>
  <si>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</si>
  <si>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</si>
  <si>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</si>
  <si>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</si>
  <si>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</si>
  <si>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</si>
  <si>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</si>
  <si>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</si>
  <si>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</si>
  <si>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</si>
  <si>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</si>
  <si>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</si>
  <si>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</si>
  <si>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</si>
  <si>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</si>
  <si>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</si>
  <si>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</si>
  <si>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</si>
  <si>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</si>
  <si>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</si>
  <si>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</si>
  <si>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</si>
  <si>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</si>
  <si>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</si>
  <si>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</si>
  <si>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</si>
  <si>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</si>
  <si>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</si>
  <si>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</si>
  <si>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</si>
  <si>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</si>
  <si>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</si>
  <si>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</si>
  <si>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</si>
  <si>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</si>
  <si>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</si>
  <si>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</si>
  <si>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</si>
  <si>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</si>
  <si>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</si>
  <si>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</si>
  <si>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</si>
  <si>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</si>
  <si>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</si>
  <si>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</si>
  <si>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</si>
  <si>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</si>
  <si>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</si>
  <si>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</si>
  <si>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</si>
  <si>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</si>
  <si>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</si>
  <si>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</si>
  <si>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</si>
  <si>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</si>
  <si>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</si>
  <si>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</si>
  <si>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</si>
  <si>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</si>
  <si>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</si>
  <si>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</si>
  <si>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</si>
  <si>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</si>
  <si>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</si>
  <si>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</si>
  <si>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</si>
  <si>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</si>
  <si>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</si>
  <si>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</si>
  <si>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</si>
  <si>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</si>
  <si>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</si>
  <si>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</si>
  <si>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</si>
  <si>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</si>
  <si>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</si>
  <si>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</si>
  <si>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</si>
  <si>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</si>
  <si>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</si>
  <si>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</si>
  <si>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</si>
  <si>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</si>
  <si>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</si>
  <si>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</si>
  <si>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</si>
  <si>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</si>
  <si>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</si>
  <si>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</si>
  <si>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</si>
  <si>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</si>
  <si>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</si>
  <si>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</si>
  <si>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</si>
  <si>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</si>
  <si>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</si>
  <si>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</si>
  <si>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</si>
  <si>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</si>
  <si>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</si>
  <si>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</si>
  <si>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</si>
  <si>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</si>
  <si>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</si>
  <si>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</si>
  <si>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</si>
  <si>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</si>
  <si>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</si>
  <si>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</si>
  <si>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</si>
  <si>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</si>
  <si>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</si>
  <si>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</si>
  <si>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</si>
  <si>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</si>
  <si>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</si>
  <si>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</si>
  <si>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</si>
  <si>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</si>
  <si>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</si>
  <si>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</si>
  <si>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</si>
  <si>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</si>
  <si>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</si>
  <si>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</si>
  <si>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</si>
  <si>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</si>
  <si>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</si>
  <si>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</si>
  <si>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</si>
  <si>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</si>
  <si>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</si>
  <si>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</si>
  <si>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</si>
  <si>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</si>
  <si>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</si>
  <si>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</si>
  <si>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</si>
  <si>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</si>
  <si>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</si>
  <si>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</si>
  <si>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</si>
  <si>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</si>
  <si>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</si>
  <si>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</si>
  <si>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</si>
  <si>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</si>
  <si>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</si>
  <si>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</si>
  <si>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</si>
  <si>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</si>
  <si>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</si>
  <si>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</si>
  <si>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</si>
  <si>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</si>
  <si>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</si>
  <si>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</si>
  <si>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</si>
  <si>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</si>
  <si>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</si>
  <si>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</si>
  <si>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</si>
  <si>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</si>
  <si>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</si>
  <si>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</si>
  <si>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</si>
  <si>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</si>
  <si>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</si>
  <si>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</si>
  <si>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</si>
  <si>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</si>
  <si>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</si>
  <si>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</si>
  <si>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</si>
  <si>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</si>
  <si>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</si>
  <si>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</si>
  <si>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</si>
  <si>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</si>
  <si>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</si>
  <si>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</si>
  <si>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</si>
  <si>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</si>
  <si>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</si>
  <si>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</si>
  <si>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</si>
  <si>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</si>
  <si>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</si>
  <si>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</si>
  <si>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</si>
  <si>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</si>
  <si>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</si>
  <si>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</si>
  <si>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</si>
  <si>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</si>
  <si>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</si>
  <si>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</si>
  <si>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</si>
  <si>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</si>
  <si>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</si>
  <si>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</si>
  <si>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</si>
  <si>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</si>
  <si>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</si>
  <si>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</si>
  <si>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</si>
  <si>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</si>
  <si>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</si>
  <si>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</si>
  <si>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</si>
  <si>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</si>
  <si>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</si>
  <si>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</si>
  <si>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</si>
  <si>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</si>
  <si>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</si>
  <si>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</si>
  <si>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</si>
  <si>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</si>
  <si>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</si>
  <si>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</si>
  <si>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</si>
  <si>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</si>
  <si>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</si>
  <si>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</si>
  <si>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</si>
  <si>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</si>
  <si>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</si>
  <si>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</si>
  <si>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</si>
  <si>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</si>
  <si>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</si>
  <si>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</si>
  <si>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</si>
  <si>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</si>
  <si>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</si>
  <si>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</si>
  <si>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</si>
  <si>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</si>
  <si>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</si>
  <si>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</si>
  <si>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</si>
  <si>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</si>
  <si>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</si>
  <si>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</si>
  <si>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</si>
  <si>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</si>
  <si>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</si>
  <si>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</si>
  <si>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</si>
  <si>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</si>
  <si>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</si>
  <si>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</si>
  <si>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</si>
  <si>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</si>
  <si>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</si>
  <si>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</si>
  <si>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</si>
  <si>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</si>
  <si>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</si>
  <si>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</si>
  <si>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</si>
  <si>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</si>
  <si>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</si>
  <si>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</si>
  <si>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</si>
  <si>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</si>
  <si>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</si>
  <si>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</si>
  <si>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</si>
  <si>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</si>
  <si>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</si>
  <si>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</si>
  <si>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</si>
  <si>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</si>
  <si>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</si>
  <si>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</si>
  <si>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</si>
  <si>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</si>
  <si>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</si>
  <si>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</si>
  <si>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</si>
  <si>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</si>
  <si>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</si>
  <si>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</si>
  <si>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</si>
  <si>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</si>
  <si>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</si>
  <si>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</si>
  <si>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</si>
  <si>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</si>
  <si>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</si>
  <si>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</si>
  <si>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</si>
  <si>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</si>
  <si>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</si>
  <si>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</si>
  <si>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</si>
  <si>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</si>
  <si>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</si>
  <si>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</si>
  <si>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</si>
  <si>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</si>
  <si>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</si>
  <si>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</si>
  <si>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</si>
  <si>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</si>
  <si>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</si>
  <si>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</si>
  <si>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</si>
  <si>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</si>
  <si>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</si>
  <si>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</si>
  <si>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</si>
  <si>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</si>
  <si>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</si>
  <si>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</si>
  <si>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</si>
  <si>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</si>
  <si>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</si>
  <si>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</si>
  <si>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</si>
  <si>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</si>
  <si>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</si>
  <si>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</si>
  <si>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</si>
  <si>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</si>
  <si>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</si>
  <si>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</si>
  <si>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</si>
  <si>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</si>
  <si>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</si>
  <si>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</si>
  <si>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</si>
  <si>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</si>
  <si>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</si>
  <si>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</si>
  <si>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</si>
  <si>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</si>
  <si>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</si>
  <si>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</si>
  <si>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</si>
  <si>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</si>
  <si>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</si>
  <si>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</si>
  <si>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</si>
  <si>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</si>
  <si>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</si>
  <si>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</si>
  <si>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</si>
  <si>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</si>
  <si>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</si>
  <si>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</si>
  <si>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</si>
  <si>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</si>
  <si>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</si>
  <si>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</si>
  <si>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</si>
  <si>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</si>
  <si>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</si>
  <si>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</si>
  <si>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</si>
  <si>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</si>
  <si>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</si>
  <si>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</si>
  <si>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</si>
  <si>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</si>
  <si>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</si>
  <si>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</si>
  <si>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</si>
  <si>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</si>
  <si>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</si>
  <si>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</si>
  <si>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</si>
  <si>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</si>
  <si>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</si>
  <si>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</si>
  <si>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</si>
  <si>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</si>
  <si>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</si>
  <si>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</si>
  <si>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</si>
  <si>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</si>
  <si>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</si>
  <si>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</si>
  <si>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</si>
  <si>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</si>
  <si>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</si>
  <si>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</si>
  <si>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</si>
  <si>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</si>
  <si>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</si>
  <si>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</si>
  <si>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</si>
  <si>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</si>
  <si>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</si>
  <si>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</si>
  <si>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</si>
  <si>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</si>
  <si>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</si>
  <si>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</si>
  <si>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</si>
  <si>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</si>
  <si>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</si>
  <si>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</si>
  <si>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</si>
  <si>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</si>
  <si>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</si>
  <si>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</si>
  <si>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</si>
  <si>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</si>
  <si>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</si>
  <si>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</si>
  <si>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</si>
  <si>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</si>
  <si>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</si>
  <si>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</si>
  <si>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</si>
  <si>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</si>
  <si>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</si>
  <si>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</si>
  <si>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</si>
  <si>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</si>
  <si>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</si>
  <si>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</si>
  <si>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</si>
  <si>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</si>
  <si>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</si>
  <si>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</si>
  <si>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</si>
  <si>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</si>
  <si>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</si>
  <si>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</si>
  <si>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</si>
  <si>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</si>
  <si>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</si>
  <si>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</si>
  <si>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</si>
  <si>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</si>
  <si>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</si>
  <si>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</si>
  <si>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</si>
  <si>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</si>
  <si>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</si>
  <si>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</si>
  <si>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</si>
  <si>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</si>
  <si>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</si>
  <si>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</si>
  <si>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</si>
  <si>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</si>
  <si>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</si>
  <si>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</si>
  <si>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</si>
  <si>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</si>
  <si>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</si>
  <si>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</si>
  <si>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</si>
  <si>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</si>
  <si>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</si>
  <si>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</si>
  <si>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</si>
  <si>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</si>
  <si>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</si>
  <si>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</si>
  <si>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</si>
  <si>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</si>
  <si>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</si>
  <si>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</si>
  <si>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</si>
  <si>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</si>
  <si>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</si>
  <si>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</si>
  <si>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</si>
  <si>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</si>
  <si>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</si>
  <si>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</si>
  <si>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</si>
  <si>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</si>
  <si>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</si>
  <si>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</si>
  <si>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</si>
  <si>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</si>
  <si>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</si>
  <si>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</si>
  <si>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</si>
  <si>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</si>
  <si>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</si>
  <si>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</si>
  <si>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</si>
  <si>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</si>
  <si>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</si>
  <si>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</si>
  <si>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</si>
  <si>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</si>
  <si>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</si>
  <si>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</si>
  <si>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</si>
  <si>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</si>
  <si>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</si>
  <si>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</si>
  <si>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</si>
  <si>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</si>
  <si>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</si>
  <si>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</si>
  <si>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</si>
  <si>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</si>
  <si>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</si>
  <si>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</si>
  <si>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</si>
  <si>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</si>
  <si>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</si>
  <si>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</si>
  <si>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</si>
  <si>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</si>
  <si>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</si>
  <si>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</si>
  <si>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</si>
  <si>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</si>
  <si>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</si>
  <si>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</si>
  <si>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</si>
  <si>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</si>
  <si>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</si>
  <si>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</si>
  <si>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</si>
  <si>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</si>
  <si>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</si>
  <si>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</si>
  <si>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</si>
  <si>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</si>
  <si>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</si>
  <si>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</si>
  <si>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</si>
  <si>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</si>
  <si>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</si>
  <si>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</si>
  <si>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</si>
  <si>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</si>
  <si>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</si>
  <si>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</si>
  <si>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</si>
  <si>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</si>
  <si>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</si>
  <si>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</si>
  <si>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</si>
  <si>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</si>
  <si>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</si>
  <si>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</si>
  <si>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</si>
  <si>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</si>
  <si>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</si>
  <si>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</si>
  <si>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</si>
  <si>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</si>
  <si>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</si>
  <si>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</si>
  <si>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</si>
  <si>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</si>
  <si>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</si>
  <si>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</si>
  <si>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</si>
  <si>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</si>
  <si>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</si>
  <si>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</si>
  <si>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</si>
  <si>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</si>
  <si>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</si>
  <si>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</si>
  <si>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</si>
  <si>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</si>
  <si>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</si>
  <si>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</si>
  <si>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</si>
  <si>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</si>
  <si>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</si>
  <si>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</si>
  <si>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</si>
  <si>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</si>
  <si>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</si>
  <si>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</si>
  <si>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</si>
  <si>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</si>
  <si>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</si>
  <si>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</si>
  <si>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</si>
  <si>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</si>
  <si>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</si>
  <si>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</si>
  <si>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</si>
  <si>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</si>
  <si>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</si>
  <si>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</si>
  <si>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</si>
  <si>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</si>
  <si>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</si>
  <si>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</si>
  <si>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</si>
  <si>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</si>
  <si>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</si>
  <si>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</si>
  <si>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</si>
  <si>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</si>
  <si>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</si>
  <si>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</si>
  <si>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</si>
  <si>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</si>
  <si>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</si>
  <si>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</si>
  <si>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</si>
  <si>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</si>
  <si>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</si>
  <si>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</si>
  <si>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</si>
  <si>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</si>
  <si>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</si>
  <si>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</si>
  <si>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</si>
  <si>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</si>
  <si>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</si>
  <si>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</si>
  <si>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</si>
  <si>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</si>
  <si>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</si>
  <si>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</si>
  <si>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</si>
  <si>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</si>
  <si>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</si>
  <si>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</si>
  <si>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</si>
  <si>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</si>
  <si>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</si>
  <si>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</si>
  <si>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</si>
  <si>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</si>
  <si>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</si>
  <si>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</si>
  <si>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</si>
  <si>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</si>
  <si>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</si>
  <si>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</si>
  <si>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</si>
  <si>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</si>
  <si>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</si>
  <si>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</si>
  <si>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</si>
  <si>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</si>
  <si>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</si>
  <si>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</si>
  <si>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</si>
  <si>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</si>
  <si>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</si>
  <si>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</si>
  <si>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</si>
  <si>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</si>
  <si>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</si>
  <si>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</si>
  <si>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</si>
  <si>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</si>
  <si>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</si>
  <si>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</si>
  <si>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</si>
  <si>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</si>
  <si>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</si>
  <si>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</si>
  <si>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</si>
  <si>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</si>
  <si>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</si>
  <si>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</si>
  <si>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</si>
  <si>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</si>
  <si>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</si>
  <si>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</si>
  <si>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</si>
  <si>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</si>
  <si>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</si>
  <si>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</si>
  <si>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</si>
  <si>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</si>
  <si>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</si>
  <si>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</si>
  <si>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</si>
  <si>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</si>
  <si>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</si>
  <si>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</si>
  <si>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</si>
  <si>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</si>
  <si>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</si>
  <si>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</si>
  <si>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</si>
  <si>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</si>
  <si>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</si>
  <si>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</si>
  <si>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</si>
  <si>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</si>
  <si>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</si>
  <si>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</si>
  <si>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</si>
  <si>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</si>
  <si>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</si>
  <si>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</si>
  <si>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</si>
  <si>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</si>
  <si>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</si>
  <si>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</si>
  <si>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</si>
  <si>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</si>
  <si>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</si>
  <si>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</si>
  <si>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</si>
  <si>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</si>
  <si>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</si>
  <si>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</si>
  <si>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</si>
  <si>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</si>
  <si>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</si>
  <si>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</si>
  <si>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</si>
  <si>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</si>
  <si>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</si>
  <si>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</si>
  <si>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</si>
  <si>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</si>
  <si>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</si>
  <si>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</si>
  <si>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</si>
  <si>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</si>
  <si>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</si>
  <si>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</si>
  <si>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</si>
  <si>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</si>
  <si>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</si>
  <si>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</si>
  <si>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</si>
  <si>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</si>
  <si>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</si>
  <si>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</si>
  <si>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</si>
  <si>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</si>
  <si>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</si>
  <si>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</si>
  <si>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</si>
  <si>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</si>
  <si>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</si>
  <si>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</si>
  <si>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</si>
  <si>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</si>
  <si>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</si>
  <si>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</si>
  <si>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</si>
  <si>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</si>
  <si>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</si>
  <si>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</si>
  <si>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</si>
  <si>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</si>
  <si>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</si>
  <si>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</si>
  <si>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</si>
  <si>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</si>
  <si>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</si>
  <si>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</si>
  <si>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</si>
  <si>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</si>
  <si>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</si>
  <si>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</si>
  <si>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</si>
  <si>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</si>
  <si>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</si>
  <si>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</si>
  <si>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</si>
  <si>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</si>
  <si>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</si>
  <si>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</si>
  <si>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</si>
  <si>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</si>
  <si>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</si>
  <si>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</si>
  <si>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</si>
  <si>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</si>
  <si>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</si>
  <si>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</si>
  <si>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</si>
  <si>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</si>
  <si>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</si>
  <si>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</si>
  <si>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</si>
  <si>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</si>
  <si>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</si>
  <si>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</si>
  <si>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</si>
  <si>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</si>
  <si>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</si>
  <si>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</si>
  <si>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</si>
  <si>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</si>
  <si>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</si>
  <si>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</si>
  <si>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</si>
  <si>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</si>
  <si>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</si>
  <si>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</si>
  <si>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</si>
  <si>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</si>
  <si>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</si>
  <si>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</si>
  <si>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</si>
  <si>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</si>
  <si>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</si>
  <si>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</si>
  <si>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</si>
  <si>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</si>
  <si>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</si>
  <si>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</si>
  <si>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</si>
  <si>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</si>
  <si>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</si>
  <si>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</si>
  <si>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</si>
  <si>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</si>
  <si>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</si>
  <si>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</si>
  <si>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</si>
  <si>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</si>
  <si>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</si>
  <si>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</si>
  <si>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</si>
  <si>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</si>
  <si>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</si>
  <si>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</si>
  <si>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</si>
  <si>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</si>
  <si>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</si>
  <si>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</si>
  <si>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</si>
  <si>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</si>
  <si>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</si>
  <si>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</si>
  <si>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</si>
  <si>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</si>
  <si>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</si>
  <si>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</si>
  <si>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</si>
  <si>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</si>
  <si>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</si>
  <si>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</si>
  <si>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</si>
  <si>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</si>
  <si>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</si>
  <si>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</si>
  <si>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</si>
  <si>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</si>
  <si>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</si>
  <si>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</si>
  <si>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</si>
  <si>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</si>
  <si>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</si>
  <si>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</si>
  <si>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</si>
  <si>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</si>
  <si>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</si>
  <si>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</si>
  <si>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</si>
  <si>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</si>
  <si>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</si>
  <si>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</si>
  <si>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</si>
  <si>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</si>
  <si>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</si>
  <si>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</si>
  <si>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</si>
  <si>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</si>
  <si>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</si>
  <si>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</si>
  <si>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</si>
  <si>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</si>
  <si>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</si>
  <si>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</si>
  <si>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</si>
  <si>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</si>
  <si>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</si>
  <si>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</si>
  <si>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</si>
  <si>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</si>
  <si>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</si>
  <si>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</si>
  <si>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</si>
  <si>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</si>
  <si>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</si>
  <si>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</si>
  <si>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</si>
  <si>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</si>
  <si>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</si>
  <si>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</si>
  <si>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</si>
  <si>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</si>
  <si>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</si>
  <si>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</si>
  <si>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</si>
  <si>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</si>
  <si>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</si>
  <si>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</si>
  <si>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</si>
  <si>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</si>
  <si>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</si>
  <si>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</si>
  <si>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</si>
  <si>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</si>
  <si>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</si>
  <si>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</si>
  <si>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</si>
  <si>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</si>
  <si>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</si>
  <si>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</si>
  <si>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</si>
  <si>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</si>
  <si>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</si>
  <si>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</si>
  <si>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</si>
  <si>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</si>
  <si>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</si>
  <si>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</si>
  <si>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</si>
  <si>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</si>
  <si>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</si>
  <si>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</si>
  <si>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</si>
  <si>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</si>
  <si>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</si>
  <si>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</si>
  <si>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</si>
  <si>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</si>
  <si>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</si>
  <si>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</si>
  <si>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</si>
  <si>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</si>
  <si>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</si>
  <si>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</si>
  <si>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</si>
  <si>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</si>
  <si>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</si>
  <si>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</si>
  <si>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</si>
  <si>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</si>
  <si>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</si>
  <si>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</si>
  <si>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</si>
  <si>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</si>
  <si>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</si>
  <si>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</si>
  <si>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</si>
  <si>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</si>
  <si>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</si>
  <si>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</si>
  <si>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</si>
  <si>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</si>
  <si>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</si>
  <si>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</si>
  <si>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</si>
  <si>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</si>
  <si>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</si>
  <si>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</si>
  <si>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</si>
  <si>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</si>
  <si>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</si>
  <si>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</si>
  <si>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</si>
  <si>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</si>
  <si>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</si>
  <si>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</si>
  <si>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</si>
  <si>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</si>
  <si>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</si>
  <si>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</si>
  <si>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</si>
  <si>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</si>
  <si>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</si>
  <si>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</si>
  <si>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</si>
  <si>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</si>
  <si>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</si>
  <si>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</si>
  <si>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</si>
  <si>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</si>
  <si>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</si>
  <si>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</si>
  <si>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</si>
  <si>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</si>
  <si>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</si>
  <si>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</si>
  <si>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</si>
  <si>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</si>
  <si>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</si>
  <si>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</si>
  <si>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</si>
  <si>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</si>
  <si>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</si>
  <si>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</si>
  <si>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</si>
  <si>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</si>
  <si>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</si>
  <si>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</si>
  <si>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</si>
  <si>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</si>
  <si>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</si>
  <si>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</si>
  <si>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</si>
  <si>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</si>
  <si>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</si>
  <si>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</si>
  <si>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</si>
  <si>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</si>
  <si>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</si>
  <si>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</si>
  <si>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</si>
  <si>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</si>
  <si>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</si>
  <si>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</si>
  <si>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</si>
  <si>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</si>
  <si>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</si>
  <si>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</si>
  <si>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</si>
  <si>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</si>
  <si>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</si>
  <si>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</si>
  <si>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</si>
  <si>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</si>
  <si>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</si>
  <si>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</si>
  <si>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</si>
  <si>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</si>
  <si>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</si>
  <si>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</si>
  <si>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</si>
  <si>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</si>
  <si>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</si>
  <si>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</si>
  <si>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</si>
  <si>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</si>
  <si>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</si>
  <si>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</si>
  <si>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</si>
  <si>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</si>
  <si>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</si>
  <si>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</si>
  <si>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</si>
  <si>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</si>
  <si>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</si>
  <si>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</si>
  <si>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</si>
  <si>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</si>
  <si>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</si>
  <si>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</si>
  <si>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</si>
  <si>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</si>
  <si>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</si>
  <si>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</si>
  <si>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</si>
  <si>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</si>
  <si>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</si>
  <si>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</si>
  <si>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</si>
  <si>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</si>
  <si>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</si>
  <si>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</si>
  <si>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</si>
  <si>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</si>
  <si>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</si>
  <si>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</si>
  <si>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</si>
  <si>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</si>
  <si>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</si>
  <si>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</si>
  <si>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</si>
  <si>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</si>
  <si>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</si>
  <si>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</si>
  <si>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</si>
  <si>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</si>
  <si>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</si>
  <si>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</si>
  <si>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</si>
  <si>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</si>
  <si>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</si>
  <si>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</si>
  <si>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</si>
  <si>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</si>
  <si>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</si>
  <si>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</si>
  <si>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</si>
  <si>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</si>
  <si>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</si>
  <si>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</si>
  <si>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</si>
  <si>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</si>
  <si>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</si>
  <si>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</si>
  <si>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</si>
  <si>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</si>
  <si>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</si>
  <si>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</si>
  <si>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</si>
  <si>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</si>
  <si>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</si>
  <si>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</si>
  <si>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</si>
  <si>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</si>
  <si>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</si>
  <si>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</si>
  <si>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</si>
  <si>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</si>
  <si>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</si>
  <si>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</si>
  <si>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</si>
  <si>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</si>
  <si>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</si>
  <si>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</si>
  <si>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</si>
  <si>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</si>
  <si>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</si>
  <si>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</si>
  <si>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</si>
  <si>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</si>
  <si>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</si>
  <si>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</si>
  <si>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</si>
  <si>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</si>
  <si>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</si>
  <si>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</si>
  <si>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</si>
  <si>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</si>
  <si>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</si>
  <si>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</si>
  <si>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</si>
  <si>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</si>
  <si>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</si>
  <si>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</si>
  <si>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</si>
  <si>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</si>
  <si>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</si>
  <si>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</si>
  <si>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</si>
  <si>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</si>
  <si>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</si>
  <si>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</si>
  <si>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</si>
  <si>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</si>
  <si>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</si>
  <si>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</si>
  <si>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</si>
  <si>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</si>
  <si>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</si>
  <si>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</si>
  <si>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</si>
  <si>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</si>
  <si>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</si>
  <si>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</si>
  <si>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</si>
  <si>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</si>
  <si>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</si>
  <si>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</si>
  <si>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</si>
  <si>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</si>
  <si>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</si>
  <si>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</si>
  <si>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</si>
  <si>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</si>
  <si>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</si>
  <si>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</si>
  <si>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</si>
  <si>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</si>
  <si>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</si>
  <si>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</si>
  <si>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</si>
  <si>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</si>
  <si>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</si>
  <si>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</si>
  <si>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</si>
  <si>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</si>
  <si>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</si>
  <si>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</si>
  <si>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</si>
  <si>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</si>
  <si>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</si>
  <si>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</si>
  <si>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</si>
  <si>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</si>
  <si>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</si>
  <si>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</si>
  <si>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</si>
  <si>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</si>
  <si>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</si>
  <si>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</si>
  <si>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</si>
  <si>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</si>
  <si>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</si>
  <si>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</si>
  <si>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</si>
  <si>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</si>
  <si>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</si>
  <si>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</si>
  <si>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</si>
  <si>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</si>
  <si>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</si>
  <si>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</si>
  <si>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</si>
  <si>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</si>
  <si>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</si>
  <si>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</si>
  <si>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</si>
  <si>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</si>
  <si>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</si>
  <si>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</si>
  <si>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</si>
  <si>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</si>
  <si>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</si>
  <si>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</si>
  <si>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</si>
  <si>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</si>
  <si>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</si>
  <si>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</si>
  <si>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</si>
  <si>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</si>
  <si>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</si>
  <si>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</si>
  <si>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</si>
  <si>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</si>
  <si>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</si>
  <si>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</si>
  <si>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</si>
  <si>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</si>
  <si>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</si>
  <si>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</si>
  <si>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</si>
  <si>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</si>
  <si>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</si>
  <si>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</si>
  <si>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</si>
  <si>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</si>
  <si>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</si>
  <si>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</si>
  <si>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</si>
  <si>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</si>
  <si>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</si>
  <si>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</si>
  <si>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</si>
  <si>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</si>
  <si>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</si>
  <si>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</si>
  <si>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</si>
  <si>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</si>
  <si>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</si>
  <si>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</si>
  <si>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</si>
  <si>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</si>
  <si>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</si>
  <si>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</si>
  <si>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</si>
  <si>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</si>
  <si>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</si>
  <si>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</si>
  <si>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</si>
  <si>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</si>
  <si>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</si>
  <si>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</si>
  <si>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</si>
  <si>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</si>
  <si>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</si>
  <si>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</si>
  <si>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</si>
  <si>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</si>
  <si>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</si>
  <si>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</si>
  <si>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</si>
  <si>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</si>
  <si>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</si>
  <si>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</si>
  <si>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</si>
  <si>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</si>
  <si>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</si>
  <si>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</si>
  <si>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</si>
  <si>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</si>
  <si>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</si>
  <si>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</si>
  <si>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</si>
  <si>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</si>
  <si>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</si>
  <si>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</si>
  <si>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</si>
  <si>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</si>
  <si>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</si>
  <si>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</si>
  <si>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</si>
  <si>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</si>
  <si>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</si>
  <si>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</si>
  <si>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</si>
  <si>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</si>
  <si>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</si>
  <si>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</si>
  <si>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</si>
  <si>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</si>
  <si>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</si>
  <si>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</si>
  <si>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</si>
  <si>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</si>
  <si>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</si>
  <si>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</si>
  <si>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</si>
  <si>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</si>
  <si>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</si>
  <si>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</si>
  <si>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</si>
  <si>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</si>
  <si>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</si>
  <si>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</si>
  <si>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</si>
  <si>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</si>
  <si>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</si>
  <si>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</si>
  <si>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</si>
  <si>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</si>
  <si>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</si>
  <si>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</si>
  <si>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</si>
  <si>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</si>
  <si>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</si>
  <si>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</si>
  <si>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</si>
  <si>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</si>
  <si>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</si>
  <si>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</si>
  <si>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</si>
  <si>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</si>
  <si>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</si>
  <si>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</si>
  <si>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</si>
  <si>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</si>
  <si>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</si>
  <si>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</si>
  <si>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</si>
  <si>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</si>
  <si>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</si>
  <si>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</si>
  <si>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</si>
  <si>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</si>
  <si>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</si>
  <si>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</si>
  <si>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</si>
  <si>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</si>
  <si>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</si>
  <si>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</si>
  <si>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</si>
  <si>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</si>
  <si>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</si>
  <si>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</si>
  <si>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</si>
  <si>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</si>
  <si>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</si>
  <si>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</si>
  <si>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</si>
  <si>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</si>
  <si>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</si>
  <si>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</si>
  <si>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</si>
  <si>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</si>
  <si>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</si>
  <si>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</si>
  <si>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</si>
  <si>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</si>
  <si>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</si>
  <si>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</si>
  <si>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</si>
  <si>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</si>
  <si>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</si>
  <si>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</si>
  <si>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</si>
  <si>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</si>
  <si>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</si>
  <si>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</si>
  <si>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</si>
  <si>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</si>
  <si>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</si>
  <si>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</si>
  <si>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</si>
  <si>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</si>
  <si>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</si>
  <si>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</si>
  <si>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</si>
  <si>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</si>
  <si>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</si>
  <si>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</si>
  <si>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</si>
  <si>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</si>
  <si>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</si>
  <si>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</si>
  <si>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</si>
  <si>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</si>
  <si>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</si>
  <si>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</si>
  <si>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</si>
  <si>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</si>
  <si>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</si>
  <si>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</si>
  <si>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</si>
  <si>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</si>
  <si>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</si>
  <si>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</si>
  <si>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</si>
  <si>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</si>
  <si>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</si>
  <si>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</si>
  <si>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</si>
  <si>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</si>
  <si>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</si>
  <si>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</si>
  <si>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</si>
  <si>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</si>
  <si>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</si>
  <si>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</si>
  <si>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</si>
  <si>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</si>
  <si>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</si>
  <si>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</si>
  <si>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</si>
  <si>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</si>
  <si>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</si>
  <si>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</si>
  <si>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</si>
  <si>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</si>
  <si>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</si>
  <si>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</si>
  <si>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</si>
  <si>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</si>
  <si>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</si>
  <si>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</si>
  <si>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</si>
  <si>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</si>
  <si>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</si>
  <si>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</si>
  <si>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</si>
  <si>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</si>
  <si>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</si>
  <si>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</si>
  <si>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</si>
  <si>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</si>
  <si>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</si>
  <si>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</si>
  <si>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</si>
  <si>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</si>
  <si>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</si>
  <si>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</si>
  <si>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</si>
  <si>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</si>
  <si>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</si>
  <si>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</si>
  <si>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</si>
  <si>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</si>
  <si>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</si>
  <si>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</si>
  <si>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</si>
  <si>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</si>
  <si>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</si>
  <si>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</si>
  <si>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</si>
  <si>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</si>
  <si>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</si>
  <si>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</si>
  <si>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</si>
  <si>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</si>
  <si>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</si>
  <si>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</si>
  <si>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</si>
  <si>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</si>
  <si>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</si>
  <si>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</si>
  <si>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</si>
  <si>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</si>
  <si>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</si>
  <si>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</si>
  <si>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</si>
  <si>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</si>
  <si>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</si>
  <si>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</si>
  <si>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</si>
  <si>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</si>
  <si>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</si>
  <si>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</si>
  <si>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</si>
  <si>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</si>
  <si>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</si>
  <si>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</si>
  <si>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</si>
  <si>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</si>
  <si>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</si>
  <si>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</si>
  <si>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</si>
  <si>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</si>
  <si>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</si>
  <si>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</si>
  <si>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</si>
  <si>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</si>
  <si>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</si>
  <si>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</si>
  <si>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</si>
  <si>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</si>
  <si>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</si>
  <si>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</si>
  <si>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</si>
  <si>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</si>
  <si>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</si>
  <si>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</si>
  <si>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</si>
  <si>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</si>
  <si>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</si>
  <si>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</si>
  <si>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</si>
  <si>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</si>
  <si>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</si>
  <si>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</si>
  <si>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</si>
  <si>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</si>
  <si>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</si>
  <si>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</si>
  <si>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</si>
  <si>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</si>
  <si>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</si>
  <si>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</si>
  <si>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</si>
  <si>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</si>
  <si>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</si>
  <si>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</si>
  <si>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</si>
  <si>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</si>
  <si>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</si>
  <si>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</si>
  <si>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</si>
  <si>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</si>
  <si>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</si>
  <si>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</si>
  <si>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</si>
  <si>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</si>
  <si>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</si>
  <si>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</si>
  <si>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</si>
  <si>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</si>
  <si>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</si>
  <si>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</si>
  <si>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</si>
  <si>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</si>
  <si>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</si>
  <si>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</si>
  <si>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</si>
  <si>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</si>
  <si>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</si>
  <si>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</si>
  <si>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</si>
  <si>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</si>
  <si>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</si>
  <si>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</si>
  <si>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</si>
  <si>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</si>
  <si>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</si>
  <si>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</si>
  <si>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</si>
  <si>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</si>
  <si>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</si>
  <si>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</si>
  <si>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</si>
  <si>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</si>
  <si>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</si>
  <si>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</si>
  <si>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</si>
  <si>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</si>
  <si>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</si>
  <si>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</si>
  <si>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</si>
  <si>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</si>
  <si>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</si>
  <si>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</si>
  <si>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</si>
  <si>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</si>
  <si>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</si>
  <si>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</si>
  <si>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</si>
  <si>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</si>
  <si>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</si>
  <si>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</si>
  <si>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</si>
  <si>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</si>
  <si>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</si>
  <si>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</si>
  <si>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</si>
  <si>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</si>
  <si>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</si>
  <si>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</si>
  <si>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</si>
  <si>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</si>
  <si>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</si>
  <si>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</si>
  <si>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</si>
  <si>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</si>
  <si>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</si>
  <si>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</si>
  <si>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</si>
  <si>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</si>
  <si>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</si>
  <si>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</si>
  <si>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</si>
  <si>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</si>
  <si>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</si>
  <si>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</si>
  <si>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</si>
  <si>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</si>
  <si>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</si>
  <si>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</si>
  <si>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</si>
  <si>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</si>
  <si>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</si>
  <si>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</si>
  <si>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</si>
  <si>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</si>
  <si>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</si>
  <si>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</si>
  <si>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</si>
  <si>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</si>
  <si>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</si>
  <si>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</si>
  <si>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</si>
  <si>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</si>
  <si>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</si>
  <si>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</si>
  <si>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</si>
  <si>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</si>
  <si>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</si>
  <si>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</si>
  <si>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</si>
  <si>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</si>
  <si>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</si>
  <si>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</si>
  <si>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</si>
  <si>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</si>
  <si>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</si>
  <si>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</si>
  <si>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</si>
  <si>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</si>
  <si>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</si>
  <si>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</si>
  <si>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</si>
  <si>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</si>
  <si>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</si>
  <si>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</si>
  <si>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</si>
  <si>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</si>
  <si>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</si>
  <si>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</si>
  <si>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</si>
  <si>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</si>
  <si>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</si>
  <si>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</si>
  <si>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</si>
  <si>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</si>
  <si>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</si>
  <si>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</si>
  <si>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</si>
  <si>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</si>
  <si>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</si>
  <si>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</si>
  <si>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</si>
  <si>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</si>
  <si>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</si>
  <si>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</si>
  <si>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</si>
  <si>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</si>
  <si>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</si>
  <si>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</si>
  <si>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</si>
  <si>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</si>
  <si>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</si>
  <si>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</si>
  <si>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</si>
  <si>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</si>
  <si>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</si>
  <si>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</si>
  <si>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</si>
  <si>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</si>
  <si>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</si>
  <si>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</si>
  <si>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</si>
  <si>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</si>
  <si>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</si>
  <si>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</si>
  <si>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</si>
  <si>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</si>
  <si>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</si>
  <si>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</si>
  <si>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</si>
  <si>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</si>
  <si>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</si>
  <si>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</si>
  <si>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</si>
  <si>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</si>
  <si>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</si>
  <si>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</si>
  <si>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</si>
  <si>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</si>
  <si>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</si>
  <si>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</si>
  <si>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</si>
  <si>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</si>
  <si>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</si>
  <si>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</si>
  <si>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</si>
  <si>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</si>
  <si>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</si>
  <si>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</si>
  <si>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</si>
  <si>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</si>
  <si>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</si>
  <si>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</si>
  <si>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</si>
  <si>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</si>
  <si>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</si>
  <si>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</si>
  <si>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</si>
  <si>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</si>
  <si>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</si>
  <si>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</si>
  <si>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</si>
  <si>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</si>
  <si>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</si>
  <si>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</si>
  <si>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</si>
  <si>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</si>
  <si>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</si>
  <si>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</si>
  <si>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</si>
  <si>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</si>
  <si>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</si>
  <si>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</si>
  <si>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</si>
  <si>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</si>
  <si>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</si>
  <si>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</si>
  <si>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</si>
  <si>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</si>
  <si>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</si>
  <si>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</si>
  <si>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</si>
  <si>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</si>
  <si>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</si>
  <si>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</si>
  <si>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</si>
  <si>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</si>
  <si>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</si>
  <si>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</si>
  <si>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</si>
  <si>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</si>
  <si>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</si>
  <si>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</si>
  <si>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</si>
  <si>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</si>
  <si>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</si>
  <si>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</si>
  <si>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</si>
  <si>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</si>
  <si>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</si>
  <si>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</si>
  <si>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</si>
  <si>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</si>
  <si>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</si>
  <si>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</si>
  <si>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</si>
  <si>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</si>
  <si>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</si>
  <si>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</si>
  <si>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</si>
  <si>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</si>
  <si>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</si>
  <si>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</si>
  <si>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</si>
  <si>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</si>
  <si>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</si>
  <si>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</si>
  <si>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</si>
  <si>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</si>
  <si>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</si>
  <si>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</si>
  <si>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</si>
  <si>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</si>
  <si>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</si>
  <si>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</si>
  <si>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</si>
  <si>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</si>
  <si>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</si>
  <si>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</si>
  <si>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</si>
  <si>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</si>
  <si>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</si>
  <si>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</si>
  <si>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</si>
  <si>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</si>
  <si>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</si>
  <si>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</si>
  <si>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</si>
  <si>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</si>
  <si>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</si>
  <si>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</si>
  <si>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</si>
  <si>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</si>
  <si>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</si>
  <si>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</si>
  <si>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</si>
  <si>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</si>
  <si>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</si>
  <si>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</si>
  <si>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</si>
  <si>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</si>
  <si>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</si>
  <si>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</si>
  <si>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</si>
  <si>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</si>
  <si>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</si>
  <si>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</si>
  <si>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</si>
  <si>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</si>
  <si>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</si>
  <si>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</si>
  <si>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</si>
  <si>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</si>
  <si>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</si>
  <si>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</si>
  <si>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</si>
  <si>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</si>
  <si>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</si>
  <si>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</si>
  <si>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</si>
  <si>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</si>
  <si>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</si>
  <si>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</si>
  <si>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</si>
  <si>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</si>
  <si>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</si>
  <si>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</si>
  <si>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</si>
  <si>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</si>
  <si>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</si>
  <si>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</si>
  <si>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</si>
  <si>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</si>
  <si>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</si>
  <si>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</si>
  <si>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</si>
  <si>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</si>
  <si>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</si>
  <si>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</si>
  <si>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</si>
  <si>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</si>
  <si>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</si>
  <si>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</si>
  <si>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</si>
  <si>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</si>
  <si>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</si>
  <si>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</si>
  <si>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</si>
  <si>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</si>
  <si>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</si>
  <si>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</si>
  <si>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</si>
  <si>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</si>
  <si>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</si>
  <si>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</si>
  <si>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</si>
  <si>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</si>
  <si>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</si>
  <si>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</si>
  <si>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</si>
  <si>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</si>
  <si>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</si>
  <si>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</si>
  <si>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</si>
  <si>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</si>
  <si>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</si>
  <si>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</si>
  <si>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</si>
  <si>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</si>
  <si>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</si>
  <si>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</si>
  <si>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</si>
  <si>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</si>
  <si>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</si>
  <si>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</si>
  <si>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</si>
  <si>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</si>
  <si>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</si>
  <si>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</si>
  <si>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</si>
  <si>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</si>
  <si>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</si>
  <si>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</si>
  <si>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</si>
  <si>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</si>
  <si>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</si>
  <si>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</si>
  <si>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</si>
  <si>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</si>
  <si>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</si>
  <si>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</si>
  <si>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</si>
  <si>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</si>
  <si>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</si>
  <si>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</si>
  <si>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</si>
  <si>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</si>
  <si>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</si>
  <si>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</si>
  <si>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</si>
  <si>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</si>
  <si>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</si>
  <si>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</si>
  <si>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</si>
  <si>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</si>
  <si>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</si>
  <si>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</si>
  <si>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</si>
  <si>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</si>
  <si>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</si>
  <si>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</si>
  <si>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</si>
  <si>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</si>
  <si>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</si>
  <si>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</si>
  <si>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</si>
  <si>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</si>
  <si>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</si>
  <si>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</si>
  <si>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</si>
  <si>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</si>
  <si>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</si>
  <si>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</si>
  <si>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</si>
  <si>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</si>
  <si>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</si>
  <si>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</si>
  <si>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</si>
  <si>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</si>
  <si>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</si>
  <si>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</si>
  <si>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</si>
  <si>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</si>
  <si>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</si>
  <si>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</si>
  <si>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</si>
  <si>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</si>
  <si>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</si>
  <si>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</si>
  <si>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</si>
  <si>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</si>
  <si>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</si>
  <si>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</si>
  <si>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</si>
  <si>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</si>
  <si>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</si>
  <si>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</si>
  <si>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</si>
  <si>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</si>
  <si>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</si>
  <si>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</si>
  <si>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</si>
  <si>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</si>
  <si>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</si>
  <si>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</si>
  <si>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</si>
  <si>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</si>
  <si>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</si>
  <si>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</si>
  <si>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</si>
  <si>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</si>
  <si>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</si>
  <si>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</si>
  <si>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</si>
  <si>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</si>
  <si>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</si>
  <si>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</si>
  <si>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</si>
  <si>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</si>
  <si>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</si>
  <si>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</si>
  <si>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</si>
  <si>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</si>
  <si>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</si>
  <si>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</si>
  <si>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</si>
  <si>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</si>
  <si>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</si>
  <si>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</si>
  <si>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</si>
  <si>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</si>
  <si>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</si>
  <si>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</si>
  <si>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</si>
  <si>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</si>
  <si>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</si>
  <si>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</si>
  <si>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</si>
  <si>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</si>
  <si>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</si>
  <si>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</si>
  <si>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</si>
  <si>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</si>
  <si>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</si>
  <si>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</si>
  <si>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</si>
  <si>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</si>
  <si>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</si>
  <si>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</si>
  <si>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</si>
  <si>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</si>
  <si>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</si>
  <si>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</si>
  <si>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</si>
  <si>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</si>
  <si>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</si>
  <si>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</si>
  <si>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</si>
  <si>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</si>
  <si>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</si>
  <si>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</si>
  <si>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</si>
  <si>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</si>
  <si>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</si>
  <si>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</si>
  <si>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</si>
  <si>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</si>
  <si>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</si>
  <si>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</si>
  <si>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</si>
  <si>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</si>
  <si>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</si>
  <si>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</si>
  <si>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</si>
  <si>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</si>
  <si>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</si>
  <si>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</si>
  <si>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</si>
  <si>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</si>
  <si>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</si>
  <si>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</si>
  <si>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</si>
  <si>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</si>
  <si>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</si>
  <si>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</si>
  <si>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</si>
  <si>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</si>
  <si>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</si>
  <si>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</si>
  <si>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</si>
  <si>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</si>
  <si>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</si>
  <si>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</si>
  <si>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</si>
  <si>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</si>
  <si>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</si>
  <si>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</si>
  <si>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</si>
  <si>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</si>
  <si>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</si>
  <si>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</si>
  <si>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</si>
  <si>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</si>
  <si>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</si>
  <si>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</si>
  <si>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</si>
  <si>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</si>
  <si>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</si>
  <si>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</si>
  <si>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</si>
  <si>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</si>
  <si>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</si>
  <si>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</si>
  <si>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</si>
  <si>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</si>
  <si>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</si>
  <si>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</si>
  <si>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</si>
  <si>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</si>
  <si>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</si>
  <si>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</si>
  <si>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</si>
  <si>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</si>
  <si>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</si>
  <si>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</si>
  <si>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</si>
  <si>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</si>
  <si>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</si>
  <si>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</si>
  <si>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</si>
  <si>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</si>
  <si>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</si>
  <si>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</si>
  <si>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</si>
  <si>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</si>
  <si>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</si>
  <si>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</si>
  <si>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</si>
  <si>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</si>
  <si>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</si>
  <si>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</si>
  <si>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</si>
  <si>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</si>
  <si>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</si>
  <si>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</si>
  <si>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</si>
  <si>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</si>
  <si>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</si>
  <si>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</si>
  <si>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</si>
  <si>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</si>
  <si>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</si>
  <si>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</si>
  <si>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</si>
  <si>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</si>
  <si>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</si>
  <si>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</si>
  <si>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</si>
  <si>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</si>
  <si>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</si>
  <si>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</si>
  <si>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</si>
  <si>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</si>
  <si>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</si>
  <si>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</si>
  <si>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</si>
  <si>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</si>
  <si>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</si>
  <si>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</si>
  <si>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</si>
  <si>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</si>
  <si>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</si>
  <si>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</si>
  <si>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</si>
  <si>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</si>
  <si>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</si>
  <si>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</si>
  <si>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</si>
  <si>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</si>
  <si>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</si>
  <si>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</si>
  <si>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</si>
  <si>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</si>
  <si>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</si>
  <si>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</si>
  <si>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</si>
  <si>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</si>
  <si>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</si>
  <si>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</si>
  <si>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</si>
  <si>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</si>
  <si>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</si>
  <si>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</si>
  <si>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</si>
  <si>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</si>
  <si>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</si>
  <si>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</si>
  <si>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</si>
  <si>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</si>
  <si>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</si>
  <si>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</si>
  <si>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</si>
  <si>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</si>
  <si>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</si>
  <si>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</si>
  <si>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</si>
  <si>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</si>
  <si>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</si>
  <si>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</si>
  <si>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</si>
  <si>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</si>
  <si>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</si>
  <si>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</si>
  <si>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</si>
  <si>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</si>
  <si>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</si>
  <si>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</si>
  <si>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</si>
  <si>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</si>
  <si>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</si>
  <si>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</si>
  <si>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</si>
  <si>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</si>
  <si>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</si>
  <si>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</si>
  <si>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</si>
  <si>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</si>
  <si>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</si>
  <si>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</si>
  <si>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</si>
  <si>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</si>
  <si>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</si>
  <si>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</si>
  <si>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</si>
  <si>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</si>
  <si>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</si>
  <si>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</si>
  <si>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</si>
  <si>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</si>
  <si>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</si>
  <si>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</si>
  <si>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</si>
  <si>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</si>
  <si>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</si>
  <si>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</si>
  <si>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</si>
  <si>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</si>
  <si>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</si>
  <si>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</si>
  <si>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</si>
  <si>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</si>
  <si>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</si>
  <si>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</si>
  <si>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</si>
  <si>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</si>
  <si>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</si>
  <si>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</si>
  <si>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</si>
  <si>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</si>
  <si>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</si>
  <si>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</si>
  <si>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</si>
  <si>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</si>
  <si>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</si>
  <si>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</si>
  <si>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</si>
  <si>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</si>
  <si>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</si>
  <si>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</si>
  <si>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</si>
  <si>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</si>
  <si>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</si>
  <si>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</si>
  <si>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</si>
  <si>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</si>
  <si>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</si>
  <si>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</si>
  <si>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</si>
  <si>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</si>
  <si>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</si>
  <si>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</si>
  <si>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</si>
  <si>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</si>
  <si>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</si>
  <si>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</si>
  <si>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</si>
  <si>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</si>
  <si>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</si>
  <si>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</si>
  <si>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</si>
  <si>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</si>
  <si>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</si>
  <si>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</si>
  <si>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</si>
  <si>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</si>
  <si>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</si>
  <si>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</si>
  <si>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</si>
  <si>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</si>
  <si>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</si>
  <si>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</si>
  <si>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</si>
  <si>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</si>
  <si>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</si>
  <si>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</si>
  <si>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</si>
  <si>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</si>
  <si>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</si>
  <si>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</si>
  <si>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</si>
  <si>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</si>
  <si>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</si>
  <si>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</si>
  <si>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</si>
  <si>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</si>
  <si>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</si>
  <si>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</si>
  <si>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</si>
  <si>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</si>
  <si>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</si>
  <si>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</si>
  <si>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</si>
  <si>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</si>
  <si>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</si>
  <si>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</si>
  <si>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</si>
  <si>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</si>
  <si>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</si>
  <si>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</si>
  <si>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</si>
  <si>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</si>
  <si>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</si>
  <si>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</si>
  <si>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</si>
  <si>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</si>
  <si>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</si>
  <si>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</si>
  <si>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</si>
  <si>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</si>
  <si>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</si>
  <si>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</si>
  <si>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</si>
  <si>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</si>
  <si>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</si>
  <si>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</si>
  <si>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</si>
  <si>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</si>
  <si>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</si>
  <si>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</si>
  <si>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</si>
  <si>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</si>
  <si>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</si>
  <si>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</si>
  <si>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</si>
  <si>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</si>
  <si>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</si>
  <si>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</si>
  <si>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</si>
  <si>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</si>
  <si>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</si>
  <si>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</si>
  <si>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</si>
  <si>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</si>
  <si>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</si>
  <si>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</si>
  <si>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</si>
  <si>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</si>
  <si>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</si>
  <si>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</si>
  <si>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</si>
  <si>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</si>
  <si>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</si>
  <si>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</si>
  <si>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</si>
  <si>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</si>
  <si>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</si>
  <si>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</si>
  <si>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</si>
  <si>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</si>
  <si>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</si>
  <si>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</si>
  <si>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</si>
  <si>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</si>
  <si>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</si>
  <si>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</si>
  <si>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</si>
  <si>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</si>
  <si>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</si>
  <si>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</si>
  <si>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</si>
  <si>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</si>
  <si>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</si>
  <si>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</si>
  <si>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</si>
  <si>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</si>
  <si>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</si>
  <si>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</si>
  <si>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</si>
  <si>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</si>
  <si>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</si>
  <si>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</si>
  <si>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</si>
  <si>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</si>
  <si>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</si>
  <si>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</si>
  <si>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</si>
  <si>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</si>
  <si>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</si>
  <si>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</si>
  <si>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</si>
  <si>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</si>
  <si>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</si>
  <si>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</si>
  <si>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</si>
  <si>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</si>
  <si>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</si>
  <si>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</si>
  <si>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</si>
  <si>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</si>
  <si>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</si>
  <si>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</si>
  <si>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</si>
  <si>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</si>
  <si>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</si>
  <si>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</si>
  <si>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</si>
  <si>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</si>
  <si>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</si>
  <si>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</si>
  <si>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</si>
  <si>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</si>
  <si>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</si>
  <si>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</si>
  <si>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</si>
  <si>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</si>
  <si>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</si>
  <si>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</si>
  <si>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</si>
  <si>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</si>
  <si>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</si>
  <si>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</si>
  <si>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</si>
  <si>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</si>
  <si>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</si>
  <si>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</si>
  <si>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</si>
  <si>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</si>
  <si>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</si>
  <si>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</si>
  <si>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</si>
  <si>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</si>
  <si>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</si>
  <si>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</si>
  <si>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</si>
  <si>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</si>
  <si>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</si>
  <si>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</si>
  <si>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</si>
  <si>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</si>
  <si>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</si>
  <si>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</si>
  <si>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</si>
  <si>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</si>
  <si>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</si>
  <si>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</si>
  <si>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</si>
  <si>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</si>
  <si>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</si>
  <si>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</si>
  <si>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</si>
  <si>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</si>
  <si>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</si>
  <si>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</si>
  <si>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</si>
  <si>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</si>
  <si>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</si>
  <si>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</si>
  <si>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</si>
  <si>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</si>
  <si>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</si>
  <si>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</si>
  <si>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</si>
  <si>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</si>
  <si>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</si>
  <si>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</si>
  <si>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</si>
  <si>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</si>
  <si>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</si>
  <si>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</si>
  <si>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</si>
  <si>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</si>
  <si>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</si>
  <si>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</si>
  <si>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</si>
  <si>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</si>
  <si>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</si>
  <si>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</si>
  <si>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</si>
  <si>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</si>
  <si>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</si>
  <si>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</si>
  <si>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</si>
  <si>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</si>
  <si>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</si>
  <si>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</si>
  <si>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</si>
  <si>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</si>
  <si>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</si>
  <si>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</si>
  <si>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</si>
  <si>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</si>
  <si>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</si>
  <si>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</si>
  <si>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</si>
  <si>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</si>
  <si>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</si>
  <si>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</si>
  <si>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</si>
  <si>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</si>
  <si>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</si>
  <si>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</si>
  <si>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</si>
  <si>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</si>
  <si>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</si>
  <si>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</si>
  <si>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</si>
  <si>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</si>
  <si>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</si>
  <si>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</si>
  <si>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</si>
  <si>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</si>
  <si>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</si>
  <si>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</si>
  <si>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</si>
  <si>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</si>
  <si>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</si>
  <si>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</si>
  <si>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</si>
  <si>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</si>
  <si>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</si>
  <si>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</si>
  <si>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</si>
  <si>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</si>
  <si>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</si>
  <si>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</si>
  <si>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</si>
  <si>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</si>
  <si>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</si>
  <si>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</si>
  <si>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</si>
  <si>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</si>
  <si>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</si>
  <si>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</si>
  <si>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</si>
  <si>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</si>
  <si>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</si>
  <si>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</si>
  <si>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</si>
  <si>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</si>
  <si>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</si>
  <si>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</si>
  <si>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</si>
  <si>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</si>
  <si>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</si>
  <si>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</si>
  <si>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</si>
  <si>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</si>
  <si>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</si>
  <si>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</si>
  <si>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</si>
  <si>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</si>
  <si>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</si>
  <si>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</si>
  <si>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</si>
  <si>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</si>
  <si>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</si>
  <si>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</si>
  <si>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</si>
  <si>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</si>
  <si>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</si>
  <si>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</si>
  <si>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</si>
  <si>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</si>
  <si>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</si>
  <si>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</si>
  <si>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</si>
  <si>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</si>
  <si>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</si>
  <si>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</si>
  <si>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</si>
  <si>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</si>
  <si>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</si>
  <si>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</si>
  <si>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</si>
  <si>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</si>
  <si>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</si>
  <si>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</si>
  <si>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</si>
  <si>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</si>
  <si>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</si>
  <si>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</si>
  <si>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</si>
  <si>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</si>
  <si>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</si>
  <si>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</si>
  <si>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</si>
  <si>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</si>
  <si>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</si>
  <si>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</si>
  <si>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</si>
  <si>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</si>
  <si>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</si>
  <si>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</si>
  <si>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</si>
  <si>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</si>
  <si>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</si>
  <si>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</si>
  <si>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</si>
  <si>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</si>
  <si>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</si>
  <si>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</si>
  <si>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</si>
  <si>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</si>
  <si>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</si>
  <si>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</si>
  <si>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</si>
  <si>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</si>
  <si>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</si>
  <si>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</si>
  <si>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</si>
  <si>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</si>
  <si>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</si>
  <si>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</si>
  <si>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</si>
  <si>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</si>
  <si>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</si>
  <si>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</si>
  <si>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</si>
  <si>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</si>
  <si>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</si>
  <si>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</si>
  <si>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</si>
  <si>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</si>
  <si>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</si>
  <si>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</si>
  <si>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</si>
  <si>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</si>
  <si>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</si>
  <si>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</si>
  <si>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</si>
  <si>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</si>
  <si>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</si>
  <si>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</si>
  <si>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</si>
  <si>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</si>
  <si>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</si>
  <si>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</si>
  <si>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</si>
  <si>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</si>
  <si>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</si>
  <si>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</si>
  <si>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</si>
  <si>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</si>
  <si>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</si>
  <si>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</si>
  <si>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</si>
  <si>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</si>
  <si>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</si>
  <si>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</si>
  <si>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</si>
  <si>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</si>
  <si>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</si>
  <si>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</si>
  <si>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</si>
  <si>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</si>
  <si>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</si>
  <si>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</si>
  <si>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</si>
  <si>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</si>
  <si>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</si>
  <si>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</si>
  <si>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</si>
  <si>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</si>
  <si>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</si>
  <si>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</si>
  <si>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</si>
  <si>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</si>
  <si>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</si>
  <si>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</si>
  <si>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</si>
  <si>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</si>
  <si>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</si>
  <si>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</si>
  <si>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</si>
  <si>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</si>
  <si>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</si>
  <si>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</si>
  <si>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</si>
  <si>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</si>
  <si>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</si>
  <si>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</si>
  <si>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</si>
  <si>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</si>
  <si>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</si>
  <si>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</si>
  <si>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</si>
  <si>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</si>
  <si>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</si>
  <si>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</si>
  <si>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</si>
  <si>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</si>
  <si>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</si>
  <si>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</si>
  <si>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</si>
  <si>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</si>
  <si>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</si>
  <si>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</si>
  <si>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</si>
  <si>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</si>
  <si>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</si>
  <si>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</si>
  <si>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</si>
  <si>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</si>
  <si>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</si>
  <si>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</si>
  <si>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</si>
  <si>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</si>
  <si>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</si>
  <si>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</si>
  <si>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</si>
  <si>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</si>
  <si>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</si>
  <si>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</si>
  <si>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</si>
  <si>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</si>
  <si>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</si>
  <si>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</si>
  <si>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</si>
  <si>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</si>
  <si>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</si>
  <si>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</si>
  <si>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</si>
  <si>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</si>
  <si>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</si>
  <si>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</si>
  <si>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</si>
  <si>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</si>
  <si>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</si>
  <si>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</si>
  <si>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</si>
  <si>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</si>
  <si>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</si>
  <si>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</si>
  <si>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</si>
  <si>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</si>
  <si>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</si>
  <si>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</si>
  <si>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</si>
  <si>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</si>
  <si>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</si>
  <si>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</si>
  <si>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</si>
  <si>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</si>
  <si>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</si>
  <si>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</si>
  <si>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</si>
  <si>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</si>
  <si>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</si>
  <si>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</si>
  <si>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</si>
  <si>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</si>
  <si>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</si>
  <si>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</si>
  <si>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</si>
  <si>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</si>
  <si>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</si>
  <si>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</si>
  <si>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</si>
  <si>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</si>
  <si>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</si>
  <si>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</si>
  <si>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</si>
  <si>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</si>
  <si>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</si>
  <si>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</si>
  <si>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</si>
  <si>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</si>
  <si>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</si>
  <si>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</si>
  <si>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</si>
  <si>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</si>
  <si>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</si>
  <si>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</si>
  <si>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</si>
  <si>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</si>
  <si>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</si>
  <si>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</si>
  <si>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</si>
  <si>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</si>
  <si>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</si>
  <si>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</si>
  <si>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</si>
  <si>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</si>
  <si>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</si>
  <si>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</si>
  <si>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</si>
  <si>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</si>
  <si>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</si>
  <si>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</si>
  <si>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</si>
  <si>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</si>
  <si>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</si>
  <si>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</si>
  <si>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</si>
  <si>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</si>
  <si>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</si>
  <si>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</si>
  <si>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</si>
  <si>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</si>
  <si>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</si>
  <si>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</si>
  <si>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</si>
  <si>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</si>
  <si>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</si>
  <si>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</si>
  <si>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</si>
  <si>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</si>
  <si>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</si>
  <si>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</si>
  <si>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</si>
  <si>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</si>
  <si>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</si>
  <si>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</si>
  <si>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</si>
  <si>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</si>
  <si>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</si>
  <si>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</si>
  <si>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</si>
  <si>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</si>
  <si>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</si>
  <si>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</si>
  <si>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</si>
  <si>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</si>
  <si>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</si>
  <si>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</si>
  <si>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</si>
  <si>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</si>
  <si>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</si>
  <si>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</si>
  <si>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</si>
  <si>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</si>
  <si>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</si>
  <si>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</si>
  <si>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</si>
  <si>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</si>
  <si>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</si>
  <si>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</si>
  <si>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</si>
  <si>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</si>
  <si>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</si>
  <si>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</si>
  <si>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</si>
  <si>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</si>
  <si>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</si>
  <si>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</si>
  <si>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</si>
  <si>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</si>
  <si>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</si>
  <si>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</si>
  <si>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</si>
  <si>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</si>
  <si>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</si>
  <si>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</si>
  <si>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</si>
  <si>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</si>
  <si>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</si>
  <si>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</si>
  <si>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</si>
  <si>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</si>
  <si>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</si>
  <si>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</si>
  <si>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</si>
  <si>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</si>
  <si>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</si>
  <si>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</si>
  <si>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</si>
  <si>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</si>
  <si>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</si>
  <si>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</si>
  <si>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</si>
  <si>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</si>
  <si>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</si>
  <si>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</si>
  <si>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</si>
  <si>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</si>
  <si>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</si>
  <si>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</si>
  <si>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</si>
  <si>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</si>
  <si>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</si>
  <si>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</si>
  <si>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</si>
  <si>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</si>
  <si>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</si>
  <si>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</si>
  <si>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</si>
  <si>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</si>
  <si>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</si>
  <si>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</si>
  <si>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</si>
  <si>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</si>
  <si>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</si>
  <si>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</si>
  <si>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</si>
  <si>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</si>
  <si>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</si>
  <si>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</si>
  <si>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</si>
  <si>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</si>
  <si>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</si>
  <si>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</si>
  <si>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</si>
  <si>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</si>
  <si>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</si>
  <si>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</si>
  <si>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</si>
  <si>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</si>
  <si>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</si>
  <si>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</si>
  <si>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</si>
  <si>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</si>
  <si>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</si>
  <si>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</si>
  <si>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</si>
  <si>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</si>
  <si>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</si>
  <si>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</si>
  <si>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</si>
  <si>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</si>
  <si>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</si>
  <si>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</si>
  <si>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</si>
  <si>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</si>
  <si>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</si>
  <si>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</si>
  <si>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</si>
  <si>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</si>
  <si>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</si>
  <si>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</si>
  <si>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</si>
  <si>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</si>
  <si>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</si>
  <si>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</si>
  <si>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</si>
  <si>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</si>
  <si>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</si>
  <si>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</si>
  <si>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</si>
  <si>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</si>
  <si>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</si>
  <si>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</si>
  <si>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</si>
  <si>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</si>
  <si>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</si>
  <si>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</si>
  <si>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</si>
  <si>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</si>
  <si>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</si>
  <si>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</si>
  <si>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</si>
  <si>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</si>
  <si>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</si>
  <si>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</si>
  <si>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</si>
  <si>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</si>
  <si>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</si>
  <si>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</si>
  <si>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</si>
  <si>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</si>
  <si>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</si>
  <si>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</si>
  <si>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</si>
  <si>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</si>
  <si>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</si>
  <si>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</si>
  <si>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</si>
  <si>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</si>
  <si>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</si>
  <si>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</si>
  <si>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</si>
  <si>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</si>
  <si>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</si>
  <si>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</si>
  <si>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</si>
  <si>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</si>
  <si>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</si>
  <si>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</si>
  <si>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</si>
  <si>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</si>
  <si>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</si>
  <si>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</si>
  <si>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</si>
  <si>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</si>
  <si>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</si>
  <si>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</si>
  <si>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</si>
  <si>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</si>
  <si>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</si>
  <si>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</si>
  <si>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</si>
  <si>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</si>
  <si>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</si>
  <si>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</si>
  <si>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</si>
  <si>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</si>
  <si>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</si>
  <si>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</si>
  <si>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</si>
  <si>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</si>
  <si>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</si>
  <si>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</si>
  <si>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</si>
  <si>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</si>
  <si>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</si>
  <si>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</si>
  <si>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</si>
  <si>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</si>
  <si>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</si>
  <si>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</si>
  <si>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</si>
  <si>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</si>
  <si>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</si>
  <si>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</si>
  <si>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</si>
  <si>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</si>
  <si>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</si>
  <si>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</si>
  <si>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</si>
  <si>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</si>
  <si>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</si>
  <si>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</si>
  <si>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</si>
  <si>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</si>
  <si>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</si>
  <si>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</si>
  <si>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</si>
  <si>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</si>
  <si>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</si>
  <si>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</si>
  <si>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</si>
  <si>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</si>
  <si>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</si>
  <si>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</si>
  <si>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</si>
  <si>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</si>
  <si>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</si>
  <si>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</si>
  <si>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</si>
  <si>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</si>
  <si>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</si>
  <si>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</si>
  <si>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</si>
  <si>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</si>
  <si>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</si>
  <si>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</si>
  <si>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</si>
  <si>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</si>
  <si>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</si>
  <si>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</si>
  <si>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</si>
  <si>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</si>
  <si>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</si>
  <si>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</si>
  <si>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</si>
  <si>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</si>
  <si>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</si>
  <si>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</si>
  <si>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</si>
  <si>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</si>
  <si>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</si>
  <si>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</si>
  <si>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</si>
  <si>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</si>
  <si>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</si>
  <si>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</si>
  <si>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</si>
  <si>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</si>
  <si>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</si>
  <si>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</si>
  <si>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</si>
  <si>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</si>
  <si>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</si>
  <si>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</si>
  <si>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</si>
  <si>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</si>
  <si>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</si>
  <si>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</si>
  <si>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</si>
  <si>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</si>
  <si>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</si>
  <si>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</si>
  <si>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</si>
  <si>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</si>
  <si>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</si>
  <si>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</si>
  <si>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</si>
  <si>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</si>
  <si>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</si>
  <si>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</si>
  <si>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</si>
  <si>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</si>
  <si>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</si>
  <si>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</si>
  <si>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</si>
  <si>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</si>
  <si>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</si>
  <si>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</si>
  <si>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</si>
  <si>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</si>
  <si>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</si>
  <si>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</si>
  <si>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</si>
  <si>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</si>
  <si>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</si>
  <si>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</si>
  <si>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</si>
  <si>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</si>
  <si>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</si>
  <si>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</si>
  <si>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</si>
  <si>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</si>
  <si>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</si>
  <si>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</si>
  <si>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</si>
  <si>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</si>
  <si>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</si>
  <si>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</si>
  <si>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</si>
  <si>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</si>
  <si>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</si>
  <si>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</si>
  <si>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</si>
  <si>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</si>
  <si>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</si>
  <si>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</si>
  <si>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</si>
  <si>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</si>
  <si>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</si>
  <si>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</si>
  <si>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</si>
  <si>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</si>
  <si>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</si>
  <si>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</si>
  <si>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</si>
  <si>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</si>
  <si>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</si>
  <si>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</si>
  <si>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</si>
  <si>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</si>
  <si>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</si>
  <si>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</si>
  <si>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</si>
  <si>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</si>
  <si>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</si>
  <si>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</si>
  <si>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</si>
  <si>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</si>
  <si>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</si>
  <si>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</si>
  <si>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</si>
  <si>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</si>
  <si>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</si>
  <si>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</si>
  <si>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</si>
  <si>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</si>
  <si>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</si>
  <si>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</si>
  <si>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</si>
  <si>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</si>
  <si>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</si>
  <si>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</si>
  <si>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</si>
  <si>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</si>
  <si>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</si>
  <si>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</si>
  <si>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</si>
  <si>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</si>
  <si>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</si>
  <si>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</si>
  <si>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</si>
  <si>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</si>
  <si>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</si>
  <si>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</si>
  <si>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</si>
  <si>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</si>
  <si>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</si>
  <si>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</si>
  <si>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</si>
  <si>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</si>
  <si>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</si>
  <si>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</si>
  <si>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</si>
  <si>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</si>
  <si>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</si>
  <si>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</si>
  <si>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</si>
  <si>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</si>
  <si>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</si>
  <si>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</si>
  <si>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</si>
  <si>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</si>
  <si>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</si>
  <si>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</si>
  <si>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</si>
  <si>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</si>
  <si>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</si>
  <si>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</si>
  <si>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</si>
  <si>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</si>
  <si>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</si>
  <si>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</si>
  <si>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</si>
  <si>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</si>
  <si>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</si>
  <si>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</si>
  <si>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</si>
  <si>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</si>
  <si>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</si>
  <si>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</si>
  <si>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</si>
  <si>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</si>
  <si>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</si>
  <si>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</si>
  <si>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</si>
  <si>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</si>
  <si>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</si>
  <si>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</si>
  <si>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</si>
  <si>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</si>
  <si>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</si>
  <si>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</si>
  <si>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</si>
  <si>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</si>
  <si>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</si>
  <si>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</si>
  <si>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</si>
  <si>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</si>
  <si>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</si>
  <si>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</si>
  <si>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</si>
  <si>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</si>
  <si>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</si>
  <si>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</si>
  <si>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</si>
  <si>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</si>
  <si>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</si>
  <si>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</si>
  <si>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</si>
  <si>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</si>
  <si>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</si>
  <si>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</si>
  <si>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</si>
  <si>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</si>
  <si>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</si>
  <si>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</si>
  <si>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</si>
  <si>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</si>
  <si>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</si>
  <si>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</si>
  <si>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</si>
  <si>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</si>
  <si>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</si>
  <si>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</si>
  <si>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</si>
  <si>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</si>
  <si>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</si>
  <si>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</si>
  <si>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</si>
  <si>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</si>
  <si>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</si>
  <si>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</si>
  <si>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</si>
  <si>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</si>
  <si>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</si>
  <si>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</si>
  <si>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</si>
  <si>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</si>
  <si>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</si>
  <si>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</si>
  <si>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</si>
  <si>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</si>
  <si>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</si>
  <si>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</si>
  <si>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</si>
  <si>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</si>
  <si>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</si>
  <si>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</si>
  <si>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</si>
  <si>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</si>
  <si>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</si>
  <si>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</si>
  <si>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</si>
  <si>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</si>
  <si>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</si>
  <si>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</si>
  <si>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</si>
  <si>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</si>
  <si>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</si>
  <si>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</si>
  <si>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</si>
  <si>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</si>
  <si>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</si>
  <si>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</si>
  <si>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</si>
  <si>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</si>
  <si>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</si>
  <si>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</si>
  <si>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</si>
  <si>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</si>
  <si>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</si>
  <si>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</si>
  <si>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</si>
  <si>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</si>
  <si>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</si>
  <si>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</si>
  <si>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</si>
  <si>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</si>
  <si>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</si>
  <si>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</si>
  <si>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</si>
  <si>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</si>
  <si>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</si>
  <si>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</si>
  <si>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</si>
  <si>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</si>
  <si>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</si>
  <si>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</si>
  <si>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</si>
  <si>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</si>
  <si>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</si>
  <si>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</si>
  <si>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</si>
  <si>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</si>
  <si>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</si>
  <si>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</si>
  <si>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</si>
  <si>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</si>
  <si>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</si>
  <si>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</si>
  <si>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</si>
  <si>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</si>
  <si>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</si>
  <si>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</si>
  <si>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</si>
  <si>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</si>
  <si>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</si>
  <si>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</si>
  <si>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</si>
  <si>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</si>
  <si>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</si>
  <si>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</si>
  <si>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</si>
  <si>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</si>
  <si>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</si>
  <si>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</si>
  <si>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</si>
  <si>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</si>
  <si>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</si>
  <si>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</si>
  <si>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</si>
  <si>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</si>
  <si>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</si>
  <si>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</si>
  <si>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</si>
  <si>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</si>
  <si>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</si>
  <si>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</si>
  <si>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</si>
  <si>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</si>
  <si>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</si>
  <si>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</si>
  <si>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</si>
  <si>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</si>
  <si>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</si>
  <si>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</si>
  <si>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</si>
  <si>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</si>
  <si>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</si>
  <si>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</si>
  <si>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</si>
  <si>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</si>
  <si>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</si>
  <si>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</si>
  <si>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</si>
  <si>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</si>
  <si>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</si>
  <si>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</si>
  <si>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</si>
  <si>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</si>
  <si>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</si>
  <si>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</si>
  <si>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</si>
  <si>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</si>
  <si>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</si>
  <si>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</si>
  <si>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</si>
  <si>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</si>
  <si>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</si>
  <si>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</si>
  <si>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</si>
  <si>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</si>
  <si>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</si>
  <si>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</si>
  <si>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</si>
  <si>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</si>
  <si>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</si>
  <si>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</si>
  <si>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</si>
  <si>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</si>
  <si>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</si>
  <si>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</si>
  <si>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</si>
  <si>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</si>
  <si>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</si>
  <si>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</si>
  <si>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</si>
  <si>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</si>
  <si>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</si>
  <si>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</si>
  <si>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</si>
  <si>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</si>
  <si>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</si>
  <si>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</si>
  <si>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</si>
  <si>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</si>
  <si>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</si>
  <si>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</si>
  <si>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</si>
  <si>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</si>
  <si>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</si>
  <si>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</si>
  <si>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</si>
  <si>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</si>
  <si>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</si>
  <si>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</si>
  <si>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</si>
  <si>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</si>
  <si>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</si>
  <si>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</si>
  <si>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</si>
  <si>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</si>
  <si>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</si>
  <si>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</si>
  <si>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</si>
  <si>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</si>
  <si>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</si>
  <si>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</si>
  <si>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</si>
  <si>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</si>
  <si>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</si>
  <si>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</si>
  <si>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</si>
  <si>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</si>
  <si>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</si>
  <si>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</si>
  <si>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</si>
  <si>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</si>
  <si>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</si>
  <si>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</si>
  <si>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</si>
  <si>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</si>
  <si>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</si>
  <si>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</si>
  <si>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</si>
  <si>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</si>
  <si>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</si>
  <si>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</si>
  <si>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</si>
  <si>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</si>
  <si>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</si>
  <si>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</si>
  <si>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</si>
  <si>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</si>
  <si>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</si>
  <si>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</si>
  <si>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</si>
  <si>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</si>
  <si>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</si>
  <si>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</si>
  <si>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</si>
  <si>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</si>
  <si>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</si>
  <si>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</si>
  <si>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</si>
  <si>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</si>
  <si>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</si>
  <si>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</si>
  <si>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</si>
  <si>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</si>
  <si>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</si>
  <si>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</si>
  <si>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</si>
  <si>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</si>
  <si>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</si>
  <si>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</si>
  <si>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</si>
  <si>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</si>
  <si>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</si>
  <si>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</si>
  <si>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</si>
  <si>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</si>
  <si>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</si>
  <si>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</si>
  <si>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</si>
  <si>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</si>
  <si>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</si>
  <si>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</si>
  <si>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</si>
  <si>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</si>
  <si>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</si>
  <si>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</si>
  <si>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</si>
  <si>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</si>
  <si>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</si>
  <si>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</si>
  <si>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</si>
  <si>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</si>
  <si>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</si>
  <si>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</si>
  <si>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</si>
  <si>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</si>
  <si>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</si>
  <si>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</si>
  <si>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</si>
  <si>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</si>
  <si>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</si>
  <si>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</si>
  <si>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</si>
  <si>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</si>
  <si>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</si>
  <si>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</si>
  <si>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</si>
  <si>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</si>
  <si>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</si>
  <si>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</si>
  <si>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</si>
  <si>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</si>
  <si>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</si>
  <si>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</si>
  <si>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</si>
  <si>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</si>
  <si>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</si>
  <si>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</si>
  <si>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</si>
  <si>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</si>
  <si>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</si>
  <si>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</si>
  <si>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</si>
  <si>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</si>
  <si>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</si>
  <si>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</si>
  <si>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</si>
  <si>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</si>
  <si>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</si>
  <si>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</si>
  <si>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</si>
  <si>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</si>
  <si>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</si>
  <si>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</si>
  <si>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</si>
  <si>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</si>
  <si>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</si>
  <si>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</si>
  <si>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</si>
  <si>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</si>
  <si>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</si>
  <si>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</si>
  <si>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</si>
  <si>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</si>
  <si>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</si>
  <si>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</si>
  <si>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</si>
  <si>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</si>
  <si>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</si>
  <si>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</si>
  <si>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</si>
  <si>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</si>
  <si>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</si>
  <si>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</si>
  <si>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</si>
  <si>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</si>
  <si>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</si>
  <si>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</si>
  <si>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</si>
  <si>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</si>
  <si>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</si>
  <si>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</si>
  <si>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</si>
  <si>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</si>
  <si>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</si>
  <si>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</si>
  <si>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</si>
  <si>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</si>
  <si>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</si>
  <si>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</si>
  <si>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</si>
  <si>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</si>
  <si>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</si>
  <si>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</si>
  <si>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</si>
  <si>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</si>
  <si>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</si>
  <si>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</si>
  <si>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</si>
  <si>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</si>
  <si>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</si>
  <si>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</si>
  <si>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</si>
  <si>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</si>
  <si>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</si>
  <si>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</si>
  <si>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</si>
  <si>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</si>
  <si>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</si>
  <si>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</si>
  <si>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</si>
  <si>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</si>
  <si>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</si>
  <si>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</si>
  <si>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</si>
  <si>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</si>
  <si>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</si>
  <si>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</si>
  <si>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</si>
  <si>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</si>
  <si>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</si>
  <si>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</si>
  <si>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</si>
  <si>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</si>
  <si>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</si>
  <si>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</si>
  <si>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</si>
  <si>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</si>
  <si>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</si>
  <si>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</si>
  <si>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</si>
  <si>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</si>
  <si>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</si>
  <si>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</si>
  <si>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</si>
  <si>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</si>
  <si>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</si>
  <si>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</si>
  <si>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</si>
  <si>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</si>
  <si>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</si>
  <si>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</si>
  <si>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</si>
  <si>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</si>
  <si>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</si>
  <si>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</si>
  <si>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</si>
  <si>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</si>
  <si>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</si>
  <si>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</si>
  <si>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</si>
  <si>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</si>
  <si>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</si>
  <si>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</si>
  <si>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</si>
  <si>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</si>
  <si>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</si>
  <si>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</si>
  <si>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</si>
  <si>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</si>
  <si>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</si>
  <si>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</si>
  <si>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</si>
  <si>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</si>
  <si>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</si>
  <si>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</si>
  <si>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</si>
  <si>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</si>
  <si>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</si>
  <si>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</si>
  <si>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</si>
  <si>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</si>
  <si>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</si>
  <si>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</si>
  <si>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</si>
  <si>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</si>
  <si>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</si>
  <si>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</si>
  <si>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</si>
  <si>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</si>
  <si>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</si>
  <si>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</si>
  <si>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</si>
  <si>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</si>
  <si>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</si>
  <si>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</si>
  <si>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</si>
  <si>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</si>
  <si>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</si>
  <si>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</si>
  <si>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</si>
  <si>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</si>
  <si>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</si>
  <si>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</si>
  <si>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</si>
  <si>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</si>
  <si>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</si>
  <si>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</si>
  <si>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</si>
  <si>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</si>
  <si>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</si>
  <si>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</si>
  <si>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</si>
  <si>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</si>
  <si>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</si>
  <si>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</si>
  <si>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</si>
  <si>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</si>
  <si>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</si>
  <si>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</si>
  <si>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</si>
  <si>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</si>
  <si>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</si>
  <si>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</si>
  <si>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</si>
  <si>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</si>
  <si>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</si>
  <si>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</si>
  <si>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</si>
  <si>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</si>
  <si>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</si>
  <si>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</si>
  <si>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</si>
  <si>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</si>
  <si>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</si>
  <si>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</si>
  <si>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</si>
  <si>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</si>
  <si>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</si>
  <si>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</si>
  <si>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</si>
  <si>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</si>
  <si>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</si>
  <si>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</si>
  <si>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</si>
  <si>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</si>
  <si>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</si>
  <si>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</si>
  <si>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</si>
  <si>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</si>
  <si>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</si>
  <si>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</si>
  <si>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</si>
  <si>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</si>
  <si>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</si>
  <si>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</si>
  <si>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</si>
  <si>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</si>
  <si>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</si>
  <si>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</si>
  <si>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</si>
  <si>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</si>
  <si>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</si>
  <si>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</si>
  <si>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</si>
  <si>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</si>
  <si>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</si>
  <si>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</si>
  <si>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</si>
  <si>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</si>
  <si>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</si>
  <si>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</si>
  <si>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</si>
  <si>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</si>
  <si>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</si>
  <si>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</si>
  <si>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</si>
  <si>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</si>
  <si>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</si>
  <si>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</si>
  <si>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</si>
  <si>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</si>
  <si>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</si>
  <si>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</si>
  <si>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</si>
  <si>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</si>
  <si>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</si>
  <si>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</si>
  <si>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</si>
  <si>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</si>
  <si>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</si>
  <si>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</si>
  <si>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</si>
  <si>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</si>
  <si>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</si>
  <si>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</si>
  <si>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</si>
  <si>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</si>
  <si>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</si>
  <si>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</si>
  <si>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</si>
  <si>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</si>
  <si>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</si>
  <si>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</si>
  <si>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</si>
  <si>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</si>
  <si>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</si>
  <si>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</si>
  <si>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</si>
  <si>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</si>
  <si>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</si>
  <si>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</si>
  <si>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</si>
  <si>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</si>
  <si>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</si>
  <si>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</si>
  <si>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</si>
  <si>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</si>
  <si>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</si>
  <si>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</si>
  <si>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</si>
  <si>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</si>
  <si>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</si>
  <si>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</si>
  <si>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</si>
  <si>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</si>
  <si>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</si>
  <si>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</si>
  <si>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</si>
  <si>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</si>
  <si>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</si>
  <si>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</si>
  <si>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</si>
  <si>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</si>
  <si>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</si>
  <si>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</si>
  <si>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</si>
  <si>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</si>
  <si>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</si>
  <si>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</si>
  <si>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</si>
  <si>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</si>
  <si>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</si>
  <si>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</si>
  <si>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</si>
  <si>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</si>
  <si>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</si>
  <si>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</si>
  <si>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</si>
  <si>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</si>
  <si>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</si>
  <si>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</si>
  <si>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</si>
  <si>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</si>
  <si>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</si>
  <si>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</si>
  <si>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</si>
  <si>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</si>
  <si>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</si>
  <si>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</si>
  <si>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</si>
  <si>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</si>
  <si>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</si>
  <si>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</si>
  <si>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</si>
  <si>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</si>
  <si>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</si>
  <si>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</si>
  <si>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</si>
  <si>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</si>
  <si>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</si>
  <si>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</si>
  <si>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</si>
  <si>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</si>
  <si>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</si>
  <si>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</si>
  <si>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</si>
  <si>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</si>
  <si>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</si>
  <si>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</si>
  <si>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</si>
  <si>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</si>
  <si>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</si>
  <si>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</si>
  <si>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</si>
  <si>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</si>
  <si>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</si>
  <si>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</si>
  <si>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</si>
  <si>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</si>
  <si>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</si>
  <si>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</si>
  <si>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</si>
  <si>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</si>
  <si>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</si>
  <si>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</si>
  <si>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</si>
  <si>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</si>
  <si>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</si>
  <si>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</si>
  <si>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</si>
  <si>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</si>
  <si>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</si>
  <si>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</si>
  <si>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</si>
  <si>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</si>
  <si>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</si>
  <si>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</si>
  <si>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</si>
  <si>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</si>
  <si>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</si>
  <si>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</si>
  <si>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</si>
  <si>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</si>
  <si>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</si>
  <si>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</si>
  <si>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</si>
  <si>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</si>
  <si>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</si>
  <si>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</si>
  <si>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</si>
  <si>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</si>
  <si>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</si>
  <si>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</si>
  <si>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</si>
  <si>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</si>
  <si>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</si>
  <si>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</si>
  <si>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</si>
  <si>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</si>
  <si>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</si>
  <si>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</si>
  <si>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</si>
  <si>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</si>
  <si>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</si>
  <si>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</si>
  <si>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</si>
  <si>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</si>
  <si>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</si>
  <si>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</si>
  <si>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</si>
  <si>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</si>
  <si>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</si>
  <si>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</si>
  <si>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</si>
  <si>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</si>
  <si>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</si>
  <si>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</si>
  <si>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</si>
  <si>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</si>
  <si>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</si>
  <si>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</si>
  <si>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</si>
  <si>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</si>
  <si>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</si>
  <si>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</si>
  <si>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</si>
  <si>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</si>
  <si>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</si>
  <si>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</si>
  <si>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</si>
  <si>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</si>
  <si>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</si>
  <si>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</si>
  <si>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</si>
  <si>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</si>
  <si>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</si>
  <si>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</si>
  <si>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</si>
  <si>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</si>
  <si>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</si>
  <si>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</si>
  <si>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</si>
  <si>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</si>
  <si>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</si>
  <si>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</si>
  <si>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</si>
  <si>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</si>
  <si>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</si>
  <si>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</si>
  <si>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</si>
  <si>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</si>
  <si>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</si>
  <si>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</si>
  <si>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</si>
  <si>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</si>
  <si>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</si>
  <si>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</si>
  <si>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</si>
  <si>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</si>
  <si>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</si>
  <si>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</si>
  <si>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</si>
  <si>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</si>
  <si>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</si>
  <si>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</si>
  <si>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</si>
  <si>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</si>
  <si>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</si>
  <si>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</si>
  <si>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</si>
  <si>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</si>
  <si>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</si>
  <si>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</si>
  <si>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</si>
  <si>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</si>
  <si>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</si>
  <si>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</si>
  <si>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</si>
  <si>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</si>
  <si>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</si>
  <si>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</si>
  <si>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</si>
  <si>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</si>
  <si>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</si>
  <si>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</si>
  <si>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</si>
  <si>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</si>
  <si>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</si>
  <si>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</si>
  <si>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</si>
  <si>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</si>
  <si>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</si>
  <si>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</si>
  <si>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</si>
  <si>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</si>
  <si>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</si>
  <si>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</si>
  <si>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</si>
  <si>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</si>
  <si>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</si>
  <si>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</si>
  <si>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</si>
  <si>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</si>
  <si>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</si>
  <si>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</si>
  <si>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</si>
  <si>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</si>
  <si>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</si>
  <si>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</si>
  <si>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</si>
  <si>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</si>
  <si>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</si>
  <si>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</si>
  <si>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</si>
  <si>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</si>
  <si>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</si>
  <si>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</si>
  <si>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</si>
  <si>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</si>
  <si>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</si>
  <si>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</si>
  <si>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</si>
  <si>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</si>
  <si>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</si>
  <si>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</si>
  <si>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</si>
  <si>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</si>
  <si>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</si>
  <si>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</si>
  <si>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</si>
  <si>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</si>
  <si>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</si>
  <si>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</si>
  <si>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</si>
  <si>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</si>
  <si>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</si>
  <si>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</si>
  <si>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</si>
  <si>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</si>
  <si>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</si>
  <si>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</si>
  <si>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</si>
  <si>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</si>
  <si>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</si>
  <si>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</si>
  <si>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</si>
  <si>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</si>
  <si>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</si>
  <si>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</si>
  <si>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</si>
  <si>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</si>
  <si>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</si>
  <si>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</si>
  <si>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</si>
  <si>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</si>
  <si>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</si>
  <si>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</si>
  <si>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</si>
  <si>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</si>
  <si>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</si>
  <si>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</si>
  <si>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</si>
  <si>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</si>
  <si>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</si>
  <si>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</si>
  <si>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</si>
  <si>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</si>
  <si>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</si>
  <si>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</si>
  <si>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</si>
  <si>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</si>
  <si>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</si>
  <si>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</si>
  <si>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</si>
  <si>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</si>
  <si>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</si>
  <si>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</si>
  <si>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</si>
  <si>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</si>
  <si>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</si>
  <si>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</si>
  <si>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</si>
  <si>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</si>
  <si>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</si>
  <si>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</si>
  <si>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</si>
  <si>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</si>
  <si>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</si>
  <si>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</si>
  <si>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</si>
  <si>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</si>
  <si>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</si>
  <si>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</si>
  <si>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</si>
  <si>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</si>
  <si>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</si>
  <si>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</si>
  <si>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</si>
  <si>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</si>
  <si>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</si>
  <si>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</si>
  <si>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</si>
  <si>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</si>
  <si>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</si>
  <si>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</si>
  <si>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</si>
  <si>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</si>
  <si>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</si>
  <si>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</si>
  <si>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</si>
  <si>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</si>
  <si>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</si>
  <si>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</si>
  <si>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</si>
  <si>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</si>
  <si>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</si>
  <si>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</si>
  <si>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</si>
  <si>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</si>
  <si>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</si>
  <si>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</si>
  <si>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</si>
  <si>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</si>
  <si>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</si>
  <si>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</si>
  <si>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</si>
  <si>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</si>
  <si>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</si>
  <si>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</si>
  <si>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</si>
  <si>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</si>
  <si>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</si>
  <si>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</si>
  <si>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</si>
  <si>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</si>
  <si>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</si>
  <si>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</si>
  <si>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</si>
  <si>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</si>
  <si>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</si>
  <si>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</si>
  <si>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</si>
  <si>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</si>
  <si>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</si>
  <si>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</si>
  <si>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</si>
  <si>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</si>
  <si>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</si>
  <si>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</si>
  <si>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</si>
  <si>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</si>
  <si>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</si>
  <si>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</si>
  <si>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</si>
  <si>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</si>
  <si>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</si>
  <si>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</si>
  <si>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</si>
  <si>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</si>
  <si>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</si>
  <si>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</si>
  <si>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</si>
  <si>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</si>
  <si>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</si>
  <si>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</si>
  <si>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</si>
  <si>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</si>
  <si>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</si>
  <si>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</si>
  <si>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</si>
  <si>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</si>
  <si>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</si>
  <si>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</si>
  <si>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</si>
  <si>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</si>
  <si>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</si>
  <si>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</si>
  <si>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</si>
  <si>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</si>
  <si>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</si>
  <si>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</si>
  <si>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</si>
  <si>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</si>
  <si>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</si>
  <si>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</si>
  <si>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</si>
  <si>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</si>
  <si>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</si>
  <si>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</si>
  <si>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</si>
  <si>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</si>
  <si>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</si>
  <si>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</si>
  <si>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</si>
  <si>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</si>
  <si>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</si>
  <si>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</si>
  <si>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</si>
  <si>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</si>
  <si>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</si>
  <si>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</si>
  <si>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</si>
  <si>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</si>
  <si>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</si>
  <si>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</si>
  <si>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</si>
  <si>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</si>
  <si>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</si>
  <si>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</si>
  <si>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</si>
  <si>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</si>
  <si>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</si>
  <si>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</si>
  <si>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</si>
  <si>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</si>
  <si>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</si>
  <si>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</si>
  <si>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</si>
  <si>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</si>
  <si>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</si>
  <si>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</si>
  <si>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</si>
  <si>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</si>
  <si>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</si>
  <si>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</si>
  <si>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</si>
  <si>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</si>
  <si>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</si>
  <si>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</si>
  <si>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</si>
  <si>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</si>
  <si>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</si>
  <si>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</si>
  <si>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</si>
  <si>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</si>
  <si>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</si>
  <si>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</si>
  <si>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</si>
  <si>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</si>
  <si>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</si>
  <si>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</si>
  <si>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</si>
  <si>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</si>
  <si>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</si>
  <si>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</si>
  <si>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</si>
  <si>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</si>
  <si>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</si>
  <si>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</si>
  <si>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</si>
  <si>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</si>
  <si>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</si>
  <si>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</si>
  <si>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</si>
  <si>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</si>
  <si>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</si>
  <si>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</si>
  <si>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</si>
  <si>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</si>
  <si>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</si>
  <si>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</si>
  <si>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</si>
  <si>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</si>
  <si>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</si>
  <si>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</si>
  <si>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</si>
  <si>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</si>
  <si>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</si>
  <si>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</si>
  <si>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</si>
  <si>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</si>
  <si>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</si>
  <si>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</si>
  <si>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</si>
  <si>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</si>
  <si>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</si>
  <si>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</si>
  <si>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</si>
  <si>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</si>
  <si>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</si>
  <si>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</si>
  <si>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</si>
  <si>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</si>
  <si>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</si>
  <si>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</si>
  <si>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</si>
  <si>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</si>
  <si>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</si>
  <si>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</si>
  <si>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</si>
  <si>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</si>
  <si>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</si>
  <si>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</si>
  <si>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</si>
  <si>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</si>
  <si>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</si>
  <si>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</si>
  <si>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</si>
  <si>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</si>
  <si>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</si>
  <si>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</si>
  <si>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</si>
  <si>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</si>
  <si>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</si>
  <si>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</si>
  <si>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</si>
  <si>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</si>
  <si>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</si>
  <si>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</si>
  <si>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</si>
  <si>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</si>
  <si>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</si>
  <si>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</si>
  <si>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</si>
  <si>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</si>
  <si>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</si>
  <si>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</si>
  <si>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</si>
  <si>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</si>
  <si>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</si>
  <si>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</si>
  <si>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</si>
  <si>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</si>
  <si>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</si>
  <si>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</si>
  <si>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</si>
  <si>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</si>
  <si>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</si>
  <si>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</si>
  <si>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</si>
  <si>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</si>
  <si>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</si>
  <si>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</si>
  <si>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</si>
  <si>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</si>
  <si>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</si>
  <si>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</si>
  <si>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</si>
  <si>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</si>
  <si>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</si>
  <si>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</si>
  <si>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</si>
  <si>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</si>
  <si>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</si>
  <si>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</si>
  <si>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</si>
  <si>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</si>
  <si>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</si>
  <si>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</si>
  <si>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</si>
  <si>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</si>
  <si>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</si>
  <si>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</si>
  <si>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</si>
  <si>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</si>
  <si>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</si>
  <si>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</si>
  <si>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</si>
  <si>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</si>
  <si>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</si>
  <si>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</si>
  <si>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</si>
  <si>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</si>
  <si>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</si>
  <si>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</si>
  <si>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</si>
  <si>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</si>
  <si>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</si>
  <si>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</si>
  <si>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</si>
  <si>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</si>
  <si>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</si>
  <si>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</si>
  <si>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</si>
  <si>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</si>
  <si>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</si>
  <si>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</si>
  <si>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</si>
  <si>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</si>
  <si>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</si>
  <si>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</si>
  <si>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</si>
  <si>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</si>
  <si>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</si>
  <si>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</si>
  <si>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</si>
  <si>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</si>
  <si>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</si>
  <si>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</si>
  <si>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</si>
  <si>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</si>
  <si>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</si>
  <si>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</si>
  <si>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</si>
  <si>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</si>
  <si>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</si>
  <si>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</si>
  <si>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</si>
  <si>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</si>
  <si>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</si>
  <si>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</si>
  <si>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</si>
  <si>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</si>
  <si>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</si>
  <si>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</si>
  <si>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</si>
  <si>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</si>
  <si>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</si>
  <si>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</si>
  <si>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</si>
  <si>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</si>
  <si>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</si>
  <si>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</si>
  <si>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</si>
  <si>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</si>
  <si>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</si>
  <si>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</si>
  <si>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</si>
  <si>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</si>
  <si>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</si>
  <si>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</si>
  <si>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</si>
  <si>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</si>
  <si>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</si>
  <si>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</si>
  <si>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</si>
  <si>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</si>
  <si>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</si>
  <si>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</si>
  <si>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</si>
  <si>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</si>
  <si>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</si>
  <si>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</si>
  <si>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</si>
  <si>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</si>
  <si>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</si>
  <si>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</si>
  <si>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</si>
  <si>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</si>
  <si>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</si>
  <si>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</si>
  <si>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</si>
  <si>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</si>
  <si>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</si>
  <si>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</si>
  <si>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</si>
  <si>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</si>
  <si>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</si>
  <si>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</si>
  <si>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</si>
  <si>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</si>
  <si>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</si>
  <si>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</si>
  <si>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</si>
  <si>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</si>
  <si>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</si>
  <si>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</si>
  <si>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</si>
  <si>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</si>
  <si>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</si>
  <si>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</si>
  <si>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</si>
  <si>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</si>
  <si>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</si>
  <si>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</si>
  <si>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</si>
  <si>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</si>
  <si>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</si>
  <si>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</si>
  <si>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</si>
  <si>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</si>
  <si>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</si>
  <si>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</si>
  <si>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</si>
  <si>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</si>
  <si>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</si>
  <si>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</si>
  <si>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</si>
  <si>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</si>
  <si>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</si>
  <si>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</si>
  <si>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</si>
  <si>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</si>
  <si>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</si>
  <si>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</si>
  <si>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</si>
  <si>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</si>
  <si>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</si>
  <si>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</si>
  <si>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</si>
  <si>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</si>
  <si>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</si>
  <si>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</si>
  <si>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</si>
  <si>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</si>
  <si>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</si>
  <si>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</si>
  <si>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</si>
  <si>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</si>
  <si>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</si>
  <si>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</si>
  <si>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</si>
  <si>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</si>
  <si>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</si>
  <si>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</si>
  <si>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</si>
  <si>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</si>
  <si>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</si>
  <si>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</si>
  <si>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</si>
  <si>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</si>
  <si>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</si>
  <si>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</si>
  <si>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</si>
  <si>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</si>
  <si>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</si>
  <si>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</si>
  <si>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</si>
  <si>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</si>
  <si>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</si>
  <si>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</si>
  <si>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</si>
  <si>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</si>
  <si>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</si>
  <si>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</si>
  <si>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</si>
  <si>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</si>
  <si>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</si>
  <si>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</si>
  <si>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</si>
  <si>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</si>
  <si>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</si>
  <si>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</si>
  <si>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</si>
  <si>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</si>
  <si>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</si>
  <si>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</si>
  <si>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</si>
  <si>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</si>
  <si>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</si>
  <si>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</si>
  <si>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</si>
  <si>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</si>
  <si>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</si>
  <si>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</si>
  <si>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</si>
  <si>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</si>
  <si>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</si>
  <si>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</si>
  <si>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</si>
  <si>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</si>
  <si>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</si>
  <si>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</si>
  <si>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</si>
  <si>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</si>
  <si>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</si>
  <si>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</si>
  <si>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</si>
  <si>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</si>
  <si>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</si>
  <si>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</si>
  <si>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</si>
  <si>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</si>
  <si>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</si>
  <si>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</si>
  <si>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</si>
  <si>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</si>
  <si>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</si>
  <si>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</si>
  <si>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</si>
  <si>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</si>
  <si>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</si>
  <si>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</si>
  <si>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</si>
  <si>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</si>
  <si>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</si>
  <si>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</si>
  <si>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</si>
  <si>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</si>
  <si>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</si>
  <si>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</si>
  <si>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</si>
  <si>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</si>
  <si>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</si>
  <si>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</si>
  <si>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</si>
  <si>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</si>
  <si>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</si>
  <si>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</si>
  <si>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</si>
  <si>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</si>
  <si>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</si>
  <si>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</si>
  <si>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</si>
  <si>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</si>
  <si>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</si>
  <si>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</si>
  <si>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</si>
  <si>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</si>
  <si>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</si>
  <si>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</si>
  <si>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</si>
  <si>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</si>
  <si>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</si>
  <si>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</si>
  <si>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</si>
  <si>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</si>
  <si>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</si>
  <si>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</si>
  <si>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</si>
  <si>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</si>
  <si>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</si>
  <si>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</si>
  <si>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</si>
  <si>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</si>
  <si>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</si>
  <si>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</si>
  <si>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</si>
  <si>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</si>
  <si>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</si>
  <si>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</si>
  <si>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</si>
  <si>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</si>
  <si>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</si>
  <si>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</si>
  <si>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</si>
  <si>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</si>
  <si>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</si>
  <si>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</si>
  <si>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</si>
  <si>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</si>
  <si>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</si>
  <si>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</si>
  <si>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</si>
  <si>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</si>
  <si>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</si>
  <si>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</si>
  <si>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</si>
  <si>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</si>
  <si>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</si>
  <si>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</si>
  <si>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</si>
  <si>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</si>
  <si>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</si>
  <si>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</si>
  <si>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</si>
  <si>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</si>
  <si>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</si>
  <si>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</si>
  <si>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</si>
  <si>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</si>
  <si>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</si>
  <si>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</si>
  <si>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</si>
  <si>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</si>
  <si>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</si>
  <si>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</si>
  <si>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</si>
  <si>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</si>
  <si>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</si>
  <si>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</si>
  <si>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</si>
  <si>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</si>
  <si>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</si>
  <si>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</si>
  <si>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</si>
  <si>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</si>
  <si>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</si>
  <si>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</si>
  <si>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</si>
  <si>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</si>
  <si>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</si>
  <si>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</si>
  <si>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</si>
  <si>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</si>
  <si>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</si>
  <si>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</si>
  <si>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</si>
  <si>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</si>
  <si>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</si>
  <si>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</si>
  <si>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</si>
  <si>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</si>
  <si>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</si>
  <si>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</si>
  <si>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</si>
  <si>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</si>
  <si>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</si>
  <si>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</si>
  <si>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</si>
  <si>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</si>
  <si>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</si>
  <si>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</si>
  <si>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</si>
  <si>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</si>
  <si>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</si>
  <si>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</si>
  <si>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</si>
  <si>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</si>
  <si>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</si>
  <si>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</si>
  <si>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</si>
  <si>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</si>
  <si>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</si>
  <si>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</si>
  <si>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</si>
  <si>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</si>
  <si>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</si>
  <si>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</si>
  <si>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</si>
  <si>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</si>
  <si>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</si>
  <si>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</si>
  <si>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</si>
  <si>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</si>
  <si>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</si>
  <si>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</si>
  <si>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</si>
  <si>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</si>
  <si>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</si>
  <si>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</si>
  <si>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</si>
  <si>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</si>
  <si>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</si>
  <si>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</si>
  <si>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</si>
  <si>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</si>
  <si>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</si>
  <si>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</si>
  <si>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</si>
  <si>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</si>
  <si>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</si>
  <si>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</si>
  <si>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</si>
  <si>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</si>
  <si>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</si>
  <si>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</si>
  <si>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</si>
  <si>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</si>
  <si>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</si>
  <si>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</si>
  <si>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</si>
  <si>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</si>
  <si>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</si>
  <si>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</si>
  <si>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</si>
  <si>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</si>
  <si>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</si>
  <si>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</si>
  <si>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</si>
  <si>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</si>
  <si>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</si>
  <si>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</si>
  <si>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</si>
  <si>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</si>
  <si>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</si>
  <si>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</si>
  <si>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</si>
  <si>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</si>
  <si>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</si>
  <si>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</si>
  <si>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</si>
  <si>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</si>
  <si>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</si>
  <si>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</si>
  <si>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</si>
  <si>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</si>
  <si>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</si>
  <si>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</si>
  <si>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</si>
  <si>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</si>
  <si>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</si>
  <si>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</si>
  <si>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</si>
  <si>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</si>
  <si>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</si>
  <si>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</si>
  <si>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</si>
  <si>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</si>
  <si>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</si>
  <si>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</si>
  <si>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</si>
  <si>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</si>
  <si>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</si>
  <si>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</si>
  <si>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</si>
  <si>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</si>
  <si>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</si>
  <si>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</si>
  <si>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</si>
  <si>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</si>
  <si>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</si>
  <si>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</si>
  <si>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</si>
  <si>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</si>
  <si>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</si>
  <si>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</si>
  <si>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</si>
  <si>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</si>
  <si>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</si>
  <si>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</si>
  <si>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</si>
  <si>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</si>
  <si>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</si>
  <si>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</si>
  <si>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</si>
  <si>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</si>
  <si>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</si>
  <si>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</si>
  <si>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</si>
  <si>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</si>
  <si>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</si>
  <si>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</si>
  <si>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</si>
  <si>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</si>
  <si>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</si>
  <si>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</si>
  <si>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</si>
  <si>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</si>
  <si>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</si>
  <si>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</si>
  <si>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</si>
  <si>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</si>
  <si>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</si>
  <si>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</si>
  <si>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</si>
  <si>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</si>
  <si>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</si>
  <si>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</si>
  <si>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</si>
  <si>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</si>
  <si>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</si>
  <si>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</si>
  <si>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</si>
  <si>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</si>
  <si>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</si>
  <si>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</si>
  <si>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</si>
  <si>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</si>
  <si>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</si>
  <si>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</si>
  <si>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</si>
  <si>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</si>
  <si>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</si>
  <si>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</si>
  <si>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</si>
  <si>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</si>
  <si>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</si>
  <si>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</si>
  <si>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</si>
  <si>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</si>
  <si>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</si>
  <si>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</si>
  <si>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</si>
  <si>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</si>
  <si>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</si>
  <si>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</si>
  <si>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</si>
  <si>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</si>
  <si>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</si>
  <si>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</si>
  <si>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</si>
  <si>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</si>
  <si>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</si>
  <si>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</si>
  <si>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</si>
  <si>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</si>
  <si>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</si>
  <si>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</si>
  <si>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</si>
  <si>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</si>
  <si>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</si>
  <si>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</si>
  <si>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</si>
  <si>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</si>
  <si>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</si>
  <si>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</si>
  <si>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</si>
  <si>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</si>
  <si>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</si>
  <si>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</si>
  <si>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</si>
  <si>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</si>
  <si>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</si>
  <si>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</si>
  <si>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</si>
  <si>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</si>
  <si>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</si>
  <si>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</si>
  <si>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</si>
  <si>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</si>
  <si>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</si>
  <si>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</si>
  <si>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</si>
  <si>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</si>
  <si>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</si>
  <si>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</si>
  <si>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</si>
  <si>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</si>
  <si>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</si>
  <si>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</si>
  <si>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</si>
  <si>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</si>
  <si>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</si>
  <si>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</si>
  <si>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</si>
  <si>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</si>
  <si>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</si>
  <si>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</si>
  <si>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</si>
  <si>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</si>
  <si>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</si>
  <si>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</si>
  <si>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</si>
  <si>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</si>
  <si>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</si>
  <si>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</si>
  <si>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</si>
  <si>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</si>
  <si>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</si>
  <si>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</si>
  <si>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</si>
  <si>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</si>
  <si>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</si>
  <si>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</si>
  <si>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</si>
  <si>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</si>
  <si>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</si>
  <si>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</si>
  <si>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</si>
  <si>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</si>
  <si>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</si>
  <si>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</si>
  <si>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</si>
  <si>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</si>
  <si>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</si>
  <si>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</si>
  <si>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</si>
  <si>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</si>
  <si>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</si>
  <si>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</si>
  <si>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</si>
  <si>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</si>
  <si>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</si>
  <si>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</si>
  <si>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</si>
  <si>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</si>
  <si>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</si>
  <si>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</si>
  <si>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</si>
  <si>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</si>
  <si>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</si>
  <si>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</si>
  <si>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</si>
  <si>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</si>
  <si>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</si>
  <si>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</si>
  <si>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</si>
  <si>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</si>
  <si>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</si>
  <si>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</si>
  <si>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</si>
  <si>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</si>
  <si>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</si>
  <si>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</si>
  <si>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</si>
  <si>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</si>
  <si>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</si>
  <si>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</si>
  <si>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</si>
  <si>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</si>
  <si>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</si>
  <si>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</si>
  <si>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</si>
  <si>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</si>
  <si>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</si>
  <si>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</si>
  <si>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</si>
  <si>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</si>
  <si>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</si>
  <si>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</si>
  <si>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</si>
  <si>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</si>
  <si>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</si>
  <si>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</si>
  <si>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</si>
  <si>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</si>
  <si>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</si>
  <si>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</si>
  <si>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</si>
  <si>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</si>
  <si>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</si>
  <si>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</si>
  <si>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</si>
  <si>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</si>
  <si>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</si>
  <si>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</si>
  <si>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</si>
  <si>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</si>
  <si>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</si>
  <si>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</si>
  <si>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</si>
  <si>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</si>
  <si>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</si>
  <si>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</si>
  <si>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</si>
  <si>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</si>
  <si>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</si>
  <si>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</si>
  <si>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</si>
  <si>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</si>
  <si>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</si>
  <si>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</si>
  <si>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</si>
  <si>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</si>
  <si>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</si>
  <si>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</si>
  <si>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</si>
  <si>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</si>
  <si>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</si>
  <si>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</si>
  <si>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</si>
  <si>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</si>
  <si>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</si>
  <si>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</si>
  <si>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</si>
  <si>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</si>
  <si>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</si>
  <si>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</si>
  <si>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</si>
  <si>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</si>
  <si>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</si>
  <si>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</si>
  <si>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</si>
  <si>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</si>
  <si>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</si>
  <si>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</si>
  <si>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</si>
  <si>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</si>
  <si>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</si>
  <si>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</si>
  <si>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</si>
  <si>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</si>
  <si>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</si>
  <si>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</si>
  <si>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</si>
  <si>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</si>
  <si>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</si>
  <si>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</si>
  <si>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</si>
  <si>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</si>
  <si>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</si>
  <si>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</si>
  <si>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</si>
  <si>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</si>
  <si>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</si>
  <si>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</si>
  <si>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</si>
  <si>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</si>
  <si>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</si>
  <si>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</si>
  <si>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</si>
  <si>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</si>
  <si>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</si>
  <si>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</si>
  <si>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</si>
  <si>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</si>
  <si>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</si>
  <si>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</si>
  <si>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</si>
  <si>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</si>
  <si>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</si>
  <si>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</si>
  <si>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</si>
  <si>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</si>
  <si>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</si>
  <si>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</si>
  <si>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</si>
  <si>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</si>
  <si>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</si>
  <si>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</si>
  <si>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</si>
  <si>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</si>
  <si>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</si>
  <si>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</si>
  <si>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</si>
  <si>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</si>
  <si>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</si>
  <si>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</si>
  <si>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</si>
  <si>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</si>
  <si>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</si>
  <si>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</si>
  <si>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</si>
  <si>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</si>
  <si>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</si>
  <si>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</si>
  <si>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</si>
  <si>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</si>
  <si>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</si>
  <si>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</si>
  <si>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</si>
  <si>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</si>
  <si>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</si>
  <si>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</si>
  <si>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</si>
  <si>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</si>
  <si>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</si>
  <si>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</si>
  <si>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</si>
  <si>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</si>
  <si>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</si>
  <si>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</si>
  <si>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</si>
  <si>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</si>
  <si>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</si>
  <si>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</si>
  <si>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</si>
  <si>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</si>
  <si>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</si>
  <si>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</si>
  <si>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</si>
  <si>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</si>
  <si>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</si>
  <si>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</si>
  <si>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</si>
  <si>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</si>
  <si>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</si>
  <si>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</si>
  <si>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</si>
  <si>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</si>
  <si>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</si>
  <si>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</si>
  <si>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</si>
  <si>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</si>
  <si>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</si>
  <si>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</si>
  <si>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</si>
  <si>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</si>
  <si>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</si>
  <si>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</si>
  <si>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</si>
  <si>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</si>
  <si>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</si>
  <si>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</si>
  <si>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</si>
  <si>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</si>
  <si>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</si>
  <si>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</si>
  <si>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</si>
  <si>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</si>
  <si>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</si>
  <si>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</si>
  <si>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</si>
  <si>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</si>
  <si>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</si>
  <si>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</si>
  <si>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</si>
  <si>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</si>
  <si>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</si>
  <si>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</si>
  <si>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</si>
  <si>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</si>
  <si>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</si>
  <si>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</si>
  <si>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</si>
  <si>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</si>
  <si>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</si>
  <si>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</si>
  <si>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</si>
  <si>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</si>
  <si>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</si>
  <si>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</si>
  <si>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</si>
  <si>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</si>
  <si>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</si>
  <si>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</si>
  <si>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</si>
  <si>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</si>
  <si>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</si>
  <si>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</si>
  <si>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</si>
  <si>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</si>
  <si>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</si>
  <si>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</si>
  <si>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</si>
  <si>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</si>
  <si>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</si>
  <si>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</si>
  <si>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</si>
  <si>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</si>
  <si>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</si>
  <si>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</si>
  <si>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</si>
  <si>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</si>
  <si>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</si>
  <si>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</si>
  <si>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</si>
  <si>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</si>
  <si>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</si>
  <si>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</si>
  <si>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</si>
  <si>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</si>
  <si>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</si>
  <si>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</si>
  <si>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</si>
  <si>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</si>
  <si>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</si>
  <si>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</si>
  <si>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</si>
  <si>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</si>
  <si>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</si>
  <si>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</si>
  <si>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</si>
  <si>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</si>
  <si>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</si>
  <si>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</si>
  <si>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</si>
  <si>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</si>
  <si>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</si>
  <si>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</si>
  <si>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</si>
  <si>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</si>
  <si>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</si>
  <si>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</si>
  <si>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</si>
  <si>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</si>
  <si>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</si>
  <si>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</si>
  <si>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</si>
  <si>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</si>
  <si>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</si>
  <si>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</si>
  <si>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</si>
  <si>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</si>
  <si>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</si>
  <si>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</si>
  <si>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</si>
  <si>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</si>
  <si>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</si>
  <si>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</si>
  <si>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</si>
  <si>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</si>
  <si>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</si>
  <si>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</si>
  <si>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</si>
  <si>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</si>
  <si>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</si>
  <si>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</si>
  <si>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</si>
  <si>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</si>
  <si>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</si>
  <si>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</si>
  <si>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</si>
  <si>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</si>
  <si>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</si>
  <si>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</si>
  <si>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</si>
  <si>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</si>
  <si>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</si>
  <si>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</si>
  <si>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</si>
  <si>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</si>
  <si>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</si>
  <si>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</si>
  <si>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</si>
  <si>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</si>
  <si>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</si>
  <si>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</si>
  <si>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</si>
  <si>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</si>
  <si>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</si>
  <si>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</si>
  <si>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</si>
  <si>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</si>
  <si>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</si>
  <si>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</si>
  <si>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</si>
  <si>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</si>
  <si>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</si>
  <si>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</si>
  <si>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</si>
  <si>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</si>
  <si>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</si>
  <si>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</si>
  <si>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</si>
  <si>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</si>
  <si>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</si>
  <si>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</si>
  <si>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</si>
  <si>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</si>
  <si>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</si>
  <si>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</si>
  <si>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</si>
  <si>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</si>
  <si>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</si>
  <si>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</si>
  <si>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</si>
  <si>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</si>
  <si>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</si>
  <si>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</si>
  <si>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</si>
  <si>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</si>
  <si>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</si>
  <si>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</si>
  <si>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</si>
  <si>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</si>
  <si>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</si>
  <si>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</si>
  <si>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</si>
  <si>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</si>
  <si>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</si>
  <si>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</si>
  <si>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</si>
  <si>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</si>
  <si>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</si>
  <si>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</si>
  <si>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</si>
  <si>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</si>
  <si>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</si>
  <si>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</si>
  <si>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</si>
  <si>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</si>
  <si>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</si>
  <si>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</si>
  <si>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</si>
  <si>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</si>
  <si>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</si>
  <si>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</si>
  <si>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</si>
  <si>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</si>
  <si>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</si>
  <si>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</si>
  <si>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</si>
  <si>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</si>
  <si>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</si>
  <si>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</si>
  <si>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</si>
  <si>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</si>
  <si>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</si>
  <si>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</si>
  <si>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</si>
  <si>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</si>
  <si>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</si>
  <si>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</si>
  <si>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</si>
  <si>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</si>
  <si>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</si>
  <si>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</si>
  <si>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</si>
  <si>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</si>
  <si>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</si>
  <si>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</si>
  <si>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</si>
  <si>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</si>
  <si>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</si>
  <si>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</si>
  <si>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</si>
  <si>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</si>
  <si>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</si>
  <si>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</si>
  <si>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</si>
  <si>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</si>
  <si>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</si>
  <si>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</si>
  <si>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</si>
  <si>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</si>
  <si>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</si>
  <si>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</si>
  <si>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</si>
  <si>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</si>
  <si>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</si>
  <si>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</si>
  <si>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</si>
  <si>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</si>
  <si>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</si>
  <si>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</si>
  <si>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</si>
  <si>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</si>
  <si>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</si>
  <si>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</si>
  <si>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</si>
  <si>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</si>
  <si>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</si>
  <si>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</si>
  <si>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</si>
  <si>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</si>
  <si>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</si>
  <si>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</si>
  <si>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</si>
  <si>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</si>
  <si>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</si>
  <si>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</si>
  <si>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</si>
  <si>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</si>
  <si>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</si>
  <si>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</si>
  <si>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</si>
  <si>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</si>
  <si>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</si>
  <si>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</si>
  <si>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</si>
  <si>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</si>
  <si>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</si>
  <si>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</si>
  <si>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</si>
  <si>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</si>
  <si>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</si>
  <si>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</si>
  <si>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</si>
  <si>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</si>
  <si>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</si>
  <si>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</si>
  <si>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</si>
  <si>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</si>
  <si>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</si>
  <si>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</si>
  <si>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</si>
  <si>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</si>
  <si>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</si>
  <si>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</si>
  <si>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</si>
  <si>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</si>
  <si>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</si>
  <si>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</si>
  <si>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</si>
  <si>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</si>
  <si>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</si>
  <si>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</si>
  <si>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</si>
  <si>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</si>
  <si>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</si>
  <si>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</si>
  <si>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</si>
  <si>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</si>
  <si>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</si>
  <si>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</si>
  <si>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</si>
  <si>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</si>
  <si>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</si>
  <si>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</si>
  <si>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</si>
  <si>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</si>
  <si>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</si>
  <si>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</si>
  <si>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</si>
  <si>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</si>
  <si>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</si>
  <si>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</si>
  <si>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</si>
  <si>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</si>
  <si>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</si>
  <si>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</si>
  <si>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</si>
  <si>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</si>
  <si>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</si>
  <si>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</si>
  <si>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</si>
  <si>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</si>
  <si>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</si>
  <si>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</si>
  <si>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</si>
  <si>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</si>
  <si>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</si>
  <si>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</si>
  <si>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</si>
  <si>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</si>
  <si>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</si>
  <si>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</si>
  <si>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</si>
  <si>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</si>
  <si>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</si>
  <si>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</si>
  <si>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</si>
  <si>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</si>
  <si>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</si>
  <si>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</si>
  <si>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</si>
  <si>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</si>
  <si>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</si>
  <si>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</si>
  <si>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</si>
  <si>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</si>
  <si>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</si>
  <si>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</si>
  <si>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</si>
  <si>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</si>
  <si>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</si>
  <si>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</si>
  <si>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</si>
  <si>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</si>
  <si>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</si>
  <si>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</si>
  <si>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</si>
  <si>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</si>
  <si>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</si>
  <si>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</si>
  <si>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</si>
  <si>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</si>
  <si>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</si>
  <si>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</si>
  <si>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</si>
  <si>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</si>
  <si>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</si>
  <si>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</si>
  <si>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</si>
  <si>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</si>
  <si>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</si>
  <si>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</si>
  <si>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</si>
  <si>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</si>
  <si>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</si>
  <si>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</si>
  <si>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</si>
  <si>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</si>
  <si>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</si>
  <si>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</si>
  <si>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</si>
  <si>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</si>
  <si>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</si>
  <si>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</si>
  <si>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</si>
  <si>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</si>
  <si>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</si>
  <si>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</si>
  <si>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</si>
  <si>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</si>
  <si>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</si>
  <si>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</si>
  <si>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</si>
  <si>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</si>
  <si>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</si>
  <si>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</si>
  <si>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</si>
  <si>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</si>
  <si>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</si>
  <si>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</si>
  <si>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</si>
  <si>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</si>
  <si>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</si>
  <si>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</si>
  <si>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</si>
  <si>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</si>
  <si>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</si>
  <si>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</si>
  <si>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</si>
  <si>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</si>
  <si>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</si>
  <si>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</si>
  <si>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</si>
  <si>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</si>
  <si>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</si>
  <si>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</si>
  <si>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</si>
  <si>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</si>
  <si>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</si>
  <si>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</si>
  <si>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</si>
  <si>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</si>
  <si>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</si>
  <si>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</si>
  <si>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</si>
  <si>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</si>
  <si>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</si>
  <si>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</si>
  <si>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</si>
  <si>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</si>
  <si>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</si>
  <si>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</si>
  <si>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</si>
  <si>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</si>
  <si>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</si>
  <si>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</si>
  <si>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</si>
  <si>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</si>
  <si>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</si>
  <si>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</si>
  <si>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</si>
  <si>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</si>
  <si>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</si>
  <si>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</si>
  <si>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</si>
  <si>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</si>
  <si>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</si>
  <si>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</si>
  <si>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</si>
  <si>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</si>
  <si>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</si>
  <si>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</si>
  <si>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</si>
  <si>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</si>
  <si>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</si>
  <si>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</si>
  <si>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</si>
  <si>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</si>
  <si>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</si>
  <si>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</si>
  <si>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</si>
  <si>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</si>
  <si>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</si>
  <si>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</si>
  <si>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</si>
  <si>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</si>
  <si>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</si>
  <si>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</si>
  <si>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</si>
  <si>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</si>
  <si>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</si>
  <si>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</si>
  <si>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</si>
  <si>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</si>
  <si>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</si>
  <si>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</si>
  <si>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</si>
  <si>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</si>
  <si>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</si>
  <si>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</si>
  <si>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</si>
  <si>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</si>
  <si>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</si>
  <si>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</si>
  <si>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</si>
  <si>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</si>
  <si>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</si>
  <si>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</si>
  <si>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</si>
  <si>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</si>
  <si>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</si>
  <si>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</si>
  <si>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</si>
  <si>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</si>
  <si>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</si>
  <si>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</si>
  <si>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</si>
  <si>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</si>
  <si>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</si>
  <si>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</si>
  <si>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</si>
  <si>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</si>
  <si>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</si>
  <si>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</si>
  <si>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</si>
  <si>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</si>
  <si>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</si>
  <si>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</si>
  <si>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</si>
  <si>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</si>
  <si>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</si>
  <si>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</si>
  <si>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</si>
  <si>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</si>
  <si>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</si>
  <si>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</si>
  <si>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</si>
  <si>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</si>
  <si>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</si>
  <si>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</si>
  <si>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</si>
  <si>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</si>
  <si>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</si>
  <si>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</si>
  <si>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</si>
  <si>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</si>
  <si>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</si>
  <si>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</si>
  <si>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</si>
  <si>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</si>
  <si>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</si>
  <si>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</si>
  <si>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</si>
  <si>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</si>
  <si>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</si>
  <si>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</si>
  <si>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</si>
  <si>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</si>
  <si>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</si>
  <si>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</si>
  <si>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</si>
  <si>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</si>
  <si>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</si>
  <si>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</si>
  <si>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</si>
  <si>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</si>
  <si>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</si>
  <si>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</si>
  <si>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</si>
  <si>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</si>
  <si>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</si>
  <si>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</si>
  <si>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</si>
  <si>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</si>
  <si>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</si>
  <si>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</si>
  <si>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</si>
  <si>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</si>
  <si>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</si>
  <si>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</si>
  <si>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</si>
  <si>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</si>
  <si>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</si>
  <si>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</si>
  <si>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</si>
  <si>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</si>
  <si>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</si>
  <si>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</si>
  <si>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</si>
  <si>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</si>
  <si>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</si>
  <si>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</si>
  <si>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</si>
  <si>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</si>
  <si>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</si>
  <si>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</si>
  <si>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</si>
  <si>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</si>
  <si>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</si>
  <si>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</si>
  <si>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</si>
  <si>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</si>
  <si>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</si>
  <si>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</si>
  <si>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</si>
  <si>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</si>
  <si>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</si>
  <si>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</si>
  <si>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</si>
  <si>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</si>
  <si>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</si>
  <si>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</si>
  <si>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</si>
  <si>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</si>
  <si>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</si>
  <si>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</si>
  <si>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</si>
  <si>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</si>
  <si>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</si>
  <si>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</si>
  <si>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</si>
  <si>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</si>
  <si>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</si>
  <si>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</si>
  <si>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</si>
  <si>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</si>
  <si>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</si>
  <si>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</si>
  <si>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</si>
  <si>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</si>
  <si>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</si>
  <si>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</si>
  <si>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</si>
  <si>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</si>
  <si>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</si>
  <si>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</si>
  <si>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</si>
  <si>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</si>
  <si>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</si>
  <si>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</si>
  <si>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</si>
  <si>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</si>
  <si>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</si>
  <si>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</si>
  <si>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</si>
  <si>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</si>
  <si>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</si>
  <si>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</si>
  <si>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</si>
  <si>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</si>
  <si>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</si>
  <si>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</si>
  <si>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</si>
  <si>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</si>
  <si>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</si>
  <si>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</si>
  <si>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</si>
  <si>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</si>
  <si>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</si>
  <si>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</si>
  <si>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</si>
  <si>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</si>
  <si>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</si>
  <si>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</si>
  <si>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</si>
  <si>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</si>
  <si>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</si>
  <si>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</si>
  <si>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</si>
  <si>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</si>
  <si>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</si>
  <si>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</si>
  <si>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</si>
  <si>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</si>
  <si>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</si>
  <si>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</si>
  <si>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</si>
  <si>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</si>
  <si>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</si>
  <si>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</si>
  <si>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</si>
  <si>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</si>
  <si>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</si>
  <si>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</si>
  <si>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</si>
  <si>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</si>
  <si>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</si>
  <si>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</si>
  <si>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</si>
  <si>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</si>
  <si>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</si>
  <si>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</si>
  <si>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</si>
  <si>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</si>
  <si>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</si>
  <si>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</si>
  <si>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</si>
  <si>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</si>
  <si>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</si>
  <si>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</si>
  <si>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</si>
  <si>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</si>
  <si>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</si>
  <si>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</si>
  <si>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</si>
  <si>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</si>
  <si>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</si>
  <si>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</si>
  <si>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</si>
  <si>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</si>
  <si>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</si>
  <si>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</si>
  <si>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</si>
  <si>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</si>
  <si>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</si>
  <si>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</si>
  <si>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</si>
  <si>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</si>
  <si>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</si>
  <si>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</si>
  <si>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</si>
  <si>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</si>
  <si>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</si>
  <si>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</si>
  <si>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</si>
  <si>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</si>
  <si>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</si>
  <si>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</si>
  <si>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</si>
  <si>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</si>
  <si>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</si>
  <si>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</si>
  <si>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</si>
  <si>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</si>
  <si>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</si>
  <si>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</si>
  <si>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</si>
  <si>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</si>
  <si>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</si>
  <si>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</si>
  <si>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</si>
  <si>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</si>
  <si>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</si>
  <si>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</si>
  <si>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</si>
  <si>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</si>
  <si>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</si>
  <si>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</si>
  <si>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</si>
  <si>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</si>
  <si>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</si>
  <si>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</si>
  <si>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</si>
  <si>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</si>
  <si>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</si>
  <si>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</si>
  <si>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</si>
  <si>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</si>
  <si>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</si>
  <si>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</si>
  <si>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</si>
  <si>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</si>
  <si>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</si>
  <si>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</si>
  <si>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</si>
  <si>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</si>
  <si>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</si>
  <si>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</si>
  <si>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</si>
  <si>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</si>
  <si>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</si>
  <si>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</si>
  <si>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</si>
  <si>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</si>
  <si>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</si>
  <si>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</si>
  <si>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</si>
  <si>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</si>
  <si>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</si>
  <si>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</si>
  <si>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</si>
  <si>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</si>
  <si>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</si>
  <si>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</si>
  <si>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</si>
  <si>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</si>
  <si>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</si>
  <si>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</si>
  <si>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</si>
  <si>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</si>
  <si>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</si>
  <si>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</si>
  <si>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</si>
  <si>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</si>
  <si>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</si>
  <si>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</si>
  <si>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</si>
  <si>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</si>
  <si>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</si>
  <si>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</si>
  <si>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</si>
  <si>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</si>
  <si>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</si>
  <si>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</si>
  <si>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</si>
  <si>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</si>
  <si>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</si>
  <si>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</si>
  <si>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</si>
  <si>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</si>
  <si>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</si>
  <si>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</si>
  <si>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</si>
  <si>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</si>
  <si>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</si>
  <si>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</si>
  <si>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</si>
  <si>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</si>
  <si>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</si>
  <si>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</si>
  <si>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</si>
  <si>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</si>
  <si>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</si>
  <si>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</si>
  <si>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</si>
  <si>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</si>
  <si>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</si>
  <si>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</si>
  <si>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</si>
  <si>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</si>
  <si>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</si>
  <si>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</si>
  <si>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</si>
  <si>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</si>
  <si>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</si>
  <si>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</si>
  <si>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</si>
  <si>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</si>
  <si>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</si>
  <si>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</si>
  <si>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</si>
  <si>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</si>
  <si>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</si>
  <si>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</si>
  <si>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</si>
  <si>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</si>
  <si>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</si>
  <si>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</si>
  <si>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</si>
  <si>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</si>
  <si>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</si>
  <si>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</si>
  <si>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</si>
  <si>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</si>
  <si>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</si>
  <si>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</si>
  <si>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</si>
  <si>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</si>
  <si>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</si>
  <si>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</si>
  <si>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</si>
  <si>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</si>
  <si>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</si>
  <si>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</si>
  <si>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</si>
  <si>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</si>
  <si>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</si>
  <si>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</si>
  <si>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</si>
  <si>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</si>
  <si>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</si>
  <si>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</si>
  <si>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</si>
  <si>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</si>
  <si>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</si>
  <si>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</si>
  <si>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</si>
  <si>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</si>
  <si>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</si>
  <si>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</si>
  <si>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</si>
  <si>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</si>
  <si>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</si>
  <si>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</si>
  <si>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</si>
  <si>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</si>
  <si>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</si>
  <si>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</si>
  <si>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</si>
  <si>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</si>
  <si>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</si>
  <si>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</si>
  <si>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</si>
  <si>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</si>
  <si>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</si>
  <si>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</si>
  <si>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</si>
  <si>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</si>
  <si>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</si>
  <si>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</si>
  <si>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</si>
  <si>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</si>
  <si>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</si>
  <si>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</si>
  <si>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</si>
  <si>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</si>
  <si>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</si>
  <si>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</si>
  <si>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</si>
  <si>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</si>
  <si>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</si>
  <si>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</si>
  <si>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</si>
  <si>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</si>
  <si>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</si>
  <si>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</si>
  <si>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</si>
  <si>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</si>
  <si>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</si>
  <si>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</si>
  <si>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</si>
  <si>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</si>
  <si>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</si>
  <si>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</si>
  <si>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</si>
  <si>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</si>
  <si>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</si>
  <si>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</si>
  <si>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</si>
  <si>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</si>
  <si>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</si>
  <si>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</si>
  <si>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</si>
  <si>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</si>
  <si>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</si>
  <si>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</si>
  <si>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</si>
  <si>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</si>
  <si>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</si>
  <si>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</si>
  <si>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</si>
  <si>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</si>
  <si>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</si>
  <si>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</si>
  <si>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</si>
  <si>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</si>
  <si>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</si>
  <si>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</si>
  <si>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</si>
  <si>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</si>
  <si>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</si>
  <si>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</si>
  <si>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</si>
  <si>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</si>
  <si>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</si>
  <si>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</si>
  <si>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</si>
  <si>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</si>
  <si>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</si>
  <si>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</si>
  <si>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</si>
  <si>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</si>
  <si>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</si>
  <si>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</si>
  <si>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</si>
  <si>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</si>
  <si>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</si>
  <si>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</si>
  <si>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</si>
  <si>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</si>
  <si>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</si>
  <si>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</si>
  <si>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</si>
  <si>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</si>
  <si>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</si>
  <si>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</si>
  <si>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</si>
  <si>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</si>
  <si>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</si>
  <si>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</si>
  <si>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</si>
  <si>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</si>
  <si>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</si>
  <si>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</si>
  <si>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</si>
  <si>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</si>
  <si>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</si>
  <si>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</si>
  <si>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</si>
  <si>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</si>
  <si>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</si>
  <si>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</si>
  <si>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</si>
  <si>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</si>
  <si>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</si>
  <si>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</si>
  <si>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</si>
  <si>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</si>
  <si>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</si>
  <si>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</si>
  <si>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</si>
  <si>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</si>
  <si>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</si>
  <si>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</si>
  <si>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</si>
  <si>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</si>
  <si>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</si>
  <si>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</si>
  <si>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</si>
  <si>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</si>
  <si>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</si>
  <si>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</si>
  <si>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</si>
  <si>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</si>
  <si>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</si>
  <si>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</si>
  <si>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</si>
  <si>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</si>
  <si>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</si>
  <si>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</si>
  <si>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</si>
  <si>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</si>
  <si>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</si>
  <si>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</si>
  <si>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</si>
  <si>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</si>
  <si>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</si>
  <si>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</si>
  <si>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</si>
  <si>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</si>
  <si>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</si>
  <si>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</si>
  <si>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</si>
  <si>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</si>
  <si>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</si>
  <si>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</si>
  <si>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</si>
  <si>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</si>
  <si>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</si>
  <si>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</si>
  <si>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</si>
  <si>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</si>
  <si>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</si>
  <si>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</si>
  <si>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</si>
  <si>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</si>
  <si>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</si>
  <si>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</si>
  <si>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</si>
  <si>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</si>
  <si>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</si>
  <si>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</si>
  <si>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</si>
  <si>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</si>
  <si>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</si>
  <si>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</si>
  <si>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</si>
  <si>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</si>
  <si>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</si>
  <si>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</si>
  <si>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</si>
  <si>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</si>
  <si>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</si>
  <si>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</si>
  <si>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</si>
  <si>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</si>
  <si>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</si>
  <si>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</si>
  <si>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</si>
  <si>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</si>
  <si>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</si>
  <si>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</si>
  <si>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</si>
  <si>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</si>
  <si>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</si>
  <si>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</si>
  <si>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</si>
  <si>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</si>
  <si>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</si>
  <si>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</si>
  <si>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</si>
  <si>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</si>
  <si>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</si>
  <si>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</si>
  <si>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</si>
  <si>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</si>
  <si>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</si>
  <si>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</si>
  <si>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</si>
  <si>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</si>
  <si>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</si>
  <si>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</si>
  <si>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</si>
  <si>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</si>
  <si>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</si>
  <si>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</si>
  <si>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</si>
  <si>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</si>
  <si>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</si>
  <si>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</si>
  <si>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</si>
  <si>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</si>
  <si>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</si>
  <si>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</si>
  <si>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</si>
  <si>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</si>
  <si>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</si>
  <si>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</si>
  <si>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</si>
  <si>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</si>
  <si>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</si>
  <si>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</si>
  <si>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</si>
  <si>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</si>
  <si>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</si>
  <si>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</si>
  <si>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</si>
  <si>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</si>
  <si>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</si>
  <si>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</si>
  <si>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</si>
  <si>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</si>
  <si>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</si>
  <si>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</si>
  <si>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</si>
  <si>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</si>
  <si>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</si>
  <si>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</si>
  <si>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</si>
  <si>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</si>
  <si>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</si>
  <si>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</si>
  <si>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</si>
  <si>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</si>
  <si>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</si>
  <si>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</si>
  <si>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</si>
  <si>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</si>
  <si>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</si>
  <si>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</si>
  <si>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</si>
  <si>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</si>
  <si>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</si>
  <si>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</si>
  <si>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</si>
  <si>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</si>
  <si>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</si>
  <si>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</si>
  <si>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</si>
  <si>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</si>
  <si>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</si>
  <si>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</si>
  <si>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</si>
  <si>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</si>
  <si>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</si>
  <si>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</si>
  <si>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</si>
  <si>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</si>
  <si>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</si>
  <si>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</si>
  <si>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</si>
  <si>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</si>
  <si>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</si>
  <si>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</si>
  <si>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</si>
  <si>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</si>
  <si>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</si>
  <si>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</si>
  <si>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</si>
  <si>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</si>
  <si>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</si>
  <si>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</si>
  <si>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</si>
  <si>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</si>
  <si>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</si>
  <si>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</si>
  <si>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</si>
  <si>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</si>
  <si>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</si>
  <si>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</si>
  <si>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</si>
  <si>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</si>
  <si>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</si>
  <si>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</si>
  <si>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</si>
  <si>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</si>
  <si>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</si>
  <si>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</si>
  <si>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</si>
  <si>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</si>
  <si>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</si>
  <si>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</si>
  <si>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</si>
  <si>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</si>
  <si>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</si>
  <si>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</si>
  <si>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</si>
  <si>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</si>
  <si>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</si>
  <si>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</si>
  <si>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</si>
  <si>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</si>
  <si>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</si>
  <si>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</si>
  <si>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</si>
  <si>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</si>
  <si>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</si>
  <si>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</si>
  <si>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</si>
  <si>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</si>
  <si>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</si>
  <si>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</si>
  <si>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</si>
  <si>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</si>
  <si>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</si>
  <si>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</si>
  <si>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</si>
  <si>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</si>
  <si>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</si>
  <si>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</si>
  <si>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</si>
  <si>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</si>
  <si>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</si>
  <si>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</si>
  <si>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</si>
  <si>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</si>
  <si>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</si>
  <si>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</si>
  <si>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</si>
  <si>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</si>
  <si>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</si>
  <si>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</si>
  <si>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</si>
  <si>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</si>
  <si>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</si>
  <si>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</si>
  <si>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</si>
  <si>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</si>
  <si>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</si>
  <si>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</si>
  <si>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</si>
  <si>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</si>
  <si>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</si>
  <si>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</si>
  <si>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</si>
  <si>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</si>
  <si>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</si>
  <si>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</si>
  <si>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</si>
  <si>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</si>
  <si>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</si>
  <si>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</si>
  <si>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</si>
  <si>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</si>
  <si>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</si>
  <si>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</si>
  <si>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</si>
  <si>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</si>
  <si>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</si>
  <si>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</si>
  <si>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</si>
  <si>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</si>
  <si>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</si>
  <si>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</si>
  <si>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</si>
  <si>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</si>
  <si>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</si>
  <si>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</si>
  <si>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</si>
  <si>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</si>
  <si>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</si>
  <si>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</si>
  <si>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</si>
  <si>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</si>
  <si>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</si>
  <si>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</si>
  <si>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</si>
  <si>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</si>
  <si>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</si>
  <si>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</si>
  <si>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</si>
  <si>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</si>
  <si>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</si>
  <si>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</si>
  <si>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</si>
  <si>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</si>
  <si>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</si>
  <si>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</si>
  <si>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</si>
  <si>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</si>
  <si>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</si>
  <si>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</si>
  <si>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</si>
  <si>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</si>
  <si>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</si>
  <si>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</si>
  <si>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</si>
  <si>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</si>
  <si>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</si>
  <si>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</si>
  <si>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</si>
  <si>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</si>
  <si>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</si>
  <si>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</si>
  <si>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</si>
  <si>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</si>
  <si>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</si>
  <si>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</si>
  <si>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</si>
  <si>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</si>
  <si>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</si>
  <si>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</si>
  <si>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</si>
  <si>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</si>
  <si>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</si>
  <si>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</si>
  <si>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</si>
  <si>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</si>
  <si>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</si>
  <si>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</si>
  <si>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</si>
  <si>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</si>
  <si>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</si>
  <si>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</si>
  <si>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</si>
  <si>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</si>
  <si>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</si>
  <si>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</si>
  <si>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</si>
  <si>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</si>
  <si>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</si>
  <si>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</si>
  <si>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</si>
  <si>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</si>
  <si>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</si>
  <si>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</si>
  <si>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</si>
  <si>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</si>
  <si>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</si>
  <si>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</si>
  <si>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</si>
  <si>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</si>
  <si>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</si>
  <si>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</si>
  <si>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</si>
  <si>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</si>
  <si>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</si>
  <si>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</si>
  <si>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</si>
  <si>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</si>
  <si>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</si>
  <si>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</si>
  <si>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</si>
  <si>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</si>
  <si>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</si>
  <si>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</si>
  <si>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</si>
  <si>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</si>
  <si>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</si>
  <si>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</si>
  <si>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</si>
  <si>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</si>
  <si>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</si>
  <si>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</si>
  <si>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</si>
  <si>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</si>
  <si>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</si>
  <si>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</si>
  <si>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</si>
  <si>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</si>
  <si>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</si>
  <si>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</si>
  <si>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</si>
  <si>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</si>
  <si>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</si>
  <si>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</si>
  <si>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</si>
  <si>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</si>
  <si>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</si>
  <si>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</si>
  <si>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</si>
  <si>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</si>
  <si>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</si>
  <si>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</si>
  <si>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</si>
  <si>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</si>
  <si>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</si>
  <si>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</si>
  <si>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</si>
  <si>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</si>
  <si>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</si>
  <si>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</si>
  <si>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</si>
  <si>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</si>
  <si>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</si>
  <si>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</si>
  <si>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</si>
  <si>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</si>
  <si>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</si>
  <si>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</si>
  <si>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</si>
  <si>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</si>
  <si>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</si>
  <si>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</si>
  <si>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</si>
  <si>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</si>
  <si>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</si>
  <si>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</si>
  <si>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</si>
  <si>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</si>
  <si>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</si>
  <si>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</si>
  <si>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</si>
  <si>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</si>
  <si>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</si>
  <si>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</si>
  <si>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</si>
  <si>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</si>
  <si>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</si>
  <si>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</si>
  <si>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</si>
  <si>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</si>
  <si>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</si>
  <si>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</si>
  <si>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</si>
  <si>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</si>
  <si>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</si>
  <si>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</si>
  <si>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</si>
  <si>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</si>
  <si>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</si>
  <si>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</si>
  <si>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</si>
  <si>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</si>
  <si>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</si>
  <si>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</si>
  <si>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</si>
  <si>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</si>
  <si>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</si>
  <si>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</si>
  <si>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</si>
  <si>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</si>
  <si>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</si>
  <si>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</si>
  <si>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</si>
  <si>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</si>
  <si>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</si>
  <si>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</si>
  <si>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</si>
  <si>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</si>
  <si>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</si>
  <si>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</si>
  <si>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</si>
  <si>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</si>
  <si>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</si>
  <si>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</si>
  <si>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</si>
  <si>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</si>
  <si>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</si>
  <si>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</si>
  <si>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</si>
  <si>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</si>
  <si>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</si>
  <si>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</si>
  <si>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</si>
  <si>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</si>
  <si>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</si>
  <si>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</si>
  <si>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</si>
  <si>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</si>
  <si>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</si>
  <si>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</si>
  <si>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</si>
  <si>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</si>
  <si>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</si>
  <si>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</si>
  <si>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</si>
  <si>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</si>
  <si>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</si>
  <si>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</si>
  <si>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</si>
  <si>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</si>
  <si>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</si>
  <si>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</si>
  <si>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</si>
  <si>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</si>
  <si>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</si>
  <si>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</si>
  <si>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</si>
  <si>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</si>
  <si>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</si>
  <si>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</si>
  <si>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</si>
  <si>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</si>
  <si>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</si>
  <si>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</si>
  <si>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</si>
  <si>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</si>
  <si>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</si>
  <si>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</si>
  <si>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</si>
  <si>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</si>
  <si>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</si>
  <si>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</si>
  <si>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</si>
  <si>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</si>
  <si>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</si>
  <si>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</si>
  <si>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</si>
  <si>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</si>
  <si>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</si>
  <si>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</si>
  <si>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</si>
  <si>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</si>
  <si>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</si>
  <si>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</si>
  <si>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</si>
  <si>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</si>
  <si>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</si>
  <si>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</si>
  <si>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</si>
  <si>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</si>
  <si>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</si>
  <si>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</si>
  <si>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</si>
  <si>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</si>
  <si>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</si>
  <si>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</si>
  <si>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</si>
  <si>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</si>
  <si>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</si>
  <si>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</si>
  <si>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</si>
  <si>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</si>
  <si>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</si>
  <si>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</si>
  <si>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</si>
  <si>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</si>
  <si>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</si>
  <si>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</si>
  <si>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</si>
  <si>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</si>
  <si>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</si>
  <si>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</si>
  <si>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</si>
  <si>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</si>
  <si>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</si>
  <si>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</si>
  <si>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</si>
  <si>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</si>
  <si>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</si>
  <si>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</si>
  <si>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</si>
  <si>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</si>
  <si>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</si>
  <si>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</si>
  <si>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</si>
  <si>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</si>
  <si>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</si>
  <si>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</si>
  <si>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</si>
  <si>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</si>
  <si>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</si>
  <si>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</si>
  <si>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</si>
  <si>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</si>
  <si>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</si>
  <si>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</si>
  <si>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</si>
  <si>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</si>
  <si>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</si>
  <si>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</si>
  <si>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</si>
  <si>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</si>
  <si>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</si>
  <si>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</si>
  <si>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</si>
  <si>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</si>
  <si>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</si>
  <si>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</si>
  <si>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</si>
  <si>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</si>
  <si>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</si>
  <si>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</si>
  <si>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</si>
  <si>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</si>
  <si>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</si>
  <si>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</si>
  <si>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</si>
  <si>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</si>
  <si>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</si>
  <si>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</si>
  <si>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</si>
  <si>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</si>
  <si>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</si>
  <si>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</si>
  <si>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</si>
  <si>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</si>
  <si>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</si>
  <si>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</si>
  <si>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</si>
  <si>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</si>
  <si>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</si>
  <si>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</si>
  <si>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</si>
  <si>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</si>
  <si>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</si>
  <si>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</si>
  <si>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</si>
  <si>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</si>
  <si>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</si>
  <si>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</si>
  <si>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</si>
  <si>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</si>
  <si>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</si>
  <si>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</si>
  <si>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</si>
  <si>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</si>
  <si>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</si>
  <si>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</si>
  <si>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</si>
  <si>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</si>
  <si>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</si>
  <si>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</si>
  <si>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</si>
  <si>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</si>
  <si>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</si>
  <si>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</si>
  <si>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</si>
  <si>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</si>
  <si>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</si>
  <si>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</si>
  <si>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</si>
  <si>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</si>
  <si>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</si>
  <si>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</si>
  <si>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</si>
  <si>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</si>
  <si>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</si>
  <si>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</si>
  <si>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</si>
  <si>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</si>
  <si>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</si>
  <si>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</si>
  <si>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</si>
  <si>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</si>
  <si>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</si>
  <si>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</si>
  <si>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</si>
  <si>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</si>
  <si>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</si>
  <si>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</si>
  <si>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</si>
  <si>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</si>
  <si>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</si>
  <si>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</si>
  <si>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</si>
  <si>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</si>
  <si>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</si>
  <si>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</si>
  <si>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</si>
  <si>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</si>
  <si>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</si>
  <si>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</si>
  <si>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</si>
  <si>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</si>
  <si>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</si>
  <si>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</si>
  <si>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</si>
  <si>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</si>
  <si>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</si>
  <si>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</si>
  <si>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</si>
  <si>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</si>
  <si>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</si>
  <si>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</si>
  <si>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</si>
  <si>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</si>
  <si>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</si>
  <si>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</si>
  <si>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</si>
  <si>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</si>
  <si>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</si>
  <si>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</si>
  <si>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</si>
  <si>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</si>
  <si>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</si>
  <si>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</si>
  <si>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</si>
  <si>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</si>
  <si>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</si>
  <si>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</si>
  <si>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</si>
  <si>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</si>
  <si>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</si>
  <si>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</si>
  <si>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</si>
  <si>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</si>
  <si>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</si>
  <si>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</si>
  <si>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</si>
  <si>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</si>
  <si>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</si>
  <si>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</si>
  <si>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</si>
  <si>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</si>
  <si>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</si>
  <si>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</si>
  <si>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</si>
  <si>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</si>
  <si>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</si>
  <si>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</si>
  <si>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</si>
  <si>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</si>
  <si>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</si>
  <si>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</si>
  <si>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</si>
  <si>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</si>
  <si>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</si>
  <si>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</si>
  <si>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</si>
  <si>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</si>
  <si>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</si>
  <si>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</si>
  <si>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</si>
  <si>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</si>
  <si>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</si>
  <si>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</si>
  <si>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</si>
  <si>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</si>
  <si>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</si>
  <si>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</si>
  <si>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</si>
  <si>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</si>
  <si>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</si>
  <si>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</si>
  <si>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</si>
  <si>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</si>
  <si>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</si>
  <si>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</si>
  <si>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</si>
  <si>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</si>
  <si>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</si>
  <si>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</si>
  <si>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</si>
  <si>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</si>
  <si>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</si>
  <si>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</si>
  <si>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</si>
  <si>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</si>
  <si>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</si>
  <si>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</si>
  <si>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</si>
  <si>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</si>
  <si>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</si>
  <si>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</si>
  <si>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</si>
  <si>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</si>
  <si>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</si>
  <si>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</si>
  <si>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</si>
  <si>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</si>
  <si>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</si>
  <si>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</si>
  <si>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</si>
  <si>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</si>
  <si>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</si>
  <si>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</si>
  <si>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</si>
  <si>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</si>
  <si>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</si>
  <si>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</si>
  <si>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</si>
  <si>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</si>
  <si>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</si>
  <si>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</si>
  <si>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</si>
  <si>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</si>
  <si>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</si>
  <si>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</si>
  <si>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</si>
  <si>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</si>
  <si>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</si>
  <si>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</si>
  <si>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</si>
  <si>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</si>
  <si>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</si>
  <si>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</si>
  <si>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</si>
  <si>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</si>
  <si>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</si>
  <si>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</si>
  <si>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</si>
  <si>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</si>
  <si>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</si>
  <si>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</si>
  <si>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</si>
  <si>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</si>
  <si>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</si>
  <si>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</si>
  <si>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</si>
  <si>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</si>
  <si>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</si>
  <si>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</si>
  <si>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</si>
  <si>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</si>
  <si>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</si>
  <si>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</si>
  <si>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</si>
  <si>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</si>
  <si>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</si>
  <si>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</si>
  <si>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</si>
  <si>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</si>
  <si>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</si>
  <si>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</si>
  <si>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</si>
  <si>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</si>
  <si>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</si>
  <si>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</si>
  <si>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</si>
  <si>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</si>
  <si>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</si>
  <si>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</si>
  <si>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</si>
  <si>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</si>
  <si>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</si>
  <si>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</si>
  <si>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</si>
  <si>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</si>
  <si>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</si>
  <si>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</si>
  <si>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</si>
  <si>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</si>
  <si>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</si>
  <si>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</si>
  <si>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</si>
  <si>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</si>
  <si>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</si>
  <si>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</si>
  <si>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</si>
  <si>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</si>
  <si>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</si>
  <si>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</si>
  <si>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</si>
  <si>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</si>
  <si>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</si>
  <si>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</si>
  <si>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</si>
  <si>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</si>
  <si>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</si>
  <si>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</si>
  <si>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</si>
  <si>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</si>
  <si>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</si>
  <si>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</si>
  <si>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</si>
  <si>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</si>
  <si>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</si>
  <si>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</si>
  <si>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</si>
  <si>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</si>
  <si>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</si>
  <si>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</si>
  <si>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</si>
  <si>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</si>
  <si>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</si>
  <si>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</si>
  <si>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</si>
  <si>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</si>
  <si>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</si>
  <si>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</si>
  <si>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</si>
  <si>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</si>
  <si>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</si>
  <si>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</si>
  <si>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</si>
  <si>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</si>
  <si>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</si>
  <si>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</si>
  <si>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</si>
  <si>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</si>
  <si>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</si>
  <si>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</si>
  <si>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</si>
  <si>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</si>
  <si>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</si>
  <si>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</si>
  <si>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</si>
  <si>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</si>
  <si>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</si>
  <si>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</si>
  <si>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</si>
  <si>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</si>
  <si>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</si>
  <si>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</si>
  <si>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</si>
  <si>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</si>
  <si>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</si>
  <si>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</si>
  <si>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</si>
  <si>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</si>
  <si>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</si>
  <si>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</si>
  <si>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</si>
  <si>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</si>
  <si>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</si>
  <si>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</si>
  <si>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</si>
  <si>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</si>
  <si>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</si>
  <si>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</si>
  <si>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</si>
  <si>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</si>
  <si>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</si>
  <si>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</si>
  <si>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</si>
  <si>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</si>
  <si>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</si>
  <si>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</si>
  <si>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</si>
  <si>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</si>
  <si>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</si>
  <si>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</si>
  <si>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</si>
  <si>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</si>
  <si>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</si>
  <si>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</si>
  <si>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</si>
  <si>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</si>
  <si>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</si>
  <si>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</si>
  <si>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</si>
  <si>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</si>
  <si>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</si>
  <si>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</si>
  <si>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</si>
  <si>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</si>
  <si>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</si>
  <si>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</si>
  <si>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</si>
  <si>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</si>
  <si>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</si>
  <si>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</si>
  <si>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</si>
  <si>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</si>
  <si>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</si>
  <si>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</si>
  <si>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</si>
  <si>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</si>
  <si>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</si>
  <si>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</si>
  <si>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</si>
  <si>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</si>
  <si>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</si>
  <si>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</si>
  <si>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</si>
  <si>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</si>
  <si>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</si>
  <si>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</si>
  <si>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</si>
  <si>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</si>
  <si>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</si>
  <si>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</si>
  <si>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</si>
  <si>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</si>
  <si>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</si>
  <si>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</si>
  <si>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</si>
  <si>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</si>
  <si>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</si>
  <si>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</si>
  <si>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</si>
  <si>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</si>
  <si>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</si>
  <si>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</si>
  <si>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</si>
  <si>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</si>
  <si>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</si>
  <si>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</si>
  <si>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</si>
  <si>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</si>
  <si>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</si>
  <si>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</si>
  <si>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</si>
  <si>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</si>
  <si>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</si>
  <si>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</si>
  <si>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</si>
  <si>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</si>
  <si>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</si>
  <si>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</si>
  <si>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</si>
  <si>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</si>
  <si>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</si>
  <si>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</si>
  <si>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</si>
  <si>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</si>
  <si>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</si>
  <si>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</si>
  <si>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</si>
  <si>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</si>
  <si>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</si>
  <si>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</si>
  <si>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</si>
  <si>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</si>
  <si>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</si>
  <si>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</si>
  <si>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</si>
  <si>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</si>
  <si>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</si>
  <si>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</si>
  <si>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</si>
  <si>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</si>
  <si>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</si>
  <si>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</si>
  <si>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</si>
  <si>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</si>
  <si>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</si>
  <si>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</si>
  <si>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</si>
  <si>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</si>
  <si>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</si>
  <si>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</si>
  <si>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</si>
  <si>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</si>
  <si>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</si>
  <si>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</si>
  <si>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</si>
  <si>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</si>
  <si>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</si>
  <si>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</si>
  <si>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</si>
  <si>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</si>
  <si>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</si>
  <si>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</si>
  <si>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</si>
  <si>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</si>
  <si>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</si>
  <si>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</si>
  <si>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</si>
  <si>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</si>
  <si>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</si>
  <si>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</si>
  <si>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</si>
  <si>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</si>
  <si>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</si>
  <si>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</si>
  <si>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</si>
  <si>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</si>
  <si>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</si>
  <si>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</si>
  <si>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</si>
  <si>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</si>
  <si>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</si>
  <si>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</si>
  <si>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</si>
  <si>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</si>
  <si>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</si>
  <si>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</si>
  <si>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</si>
  <si>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</si>
  <si>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</si>
  <si>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</si>
  <si>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</si>
  <si>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</si>
  <si>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</si>
  <si>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</si>
  <si>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</si>
  <si>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</si>
  <si>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</si>
  <si>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</si>
  <si>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</si>
  <si>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</si>
  <si>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</si>
  <si>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</si>
  <si>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</si>
  <si>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</si>
  <si>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</si>
  <si>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</si>
  <si>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</si>
  <si>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</si>
  <si>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</si>
  <si>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</si>
  <si>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</si>
  <si>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</si>
  <si>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</si>
  <si>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</si>
  <si>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</si>
  <si>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</si>
  <si>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</si>
  <si>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</si>
  <si>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</si>
  <si>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</si>
  <si>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</si>
  <si>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</si>
  <si>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</si>
  <si>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</si>
  <si>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</si>
  <si>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</si>
  <si>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</si>
  <si>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</si>
  <si>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</si>
  <si>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</si>
  <si>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</si>
  <si>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</si>
  <si>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</si>
  <si>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</si>
  <si>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</si>
  <si>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</si>
  <si>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</si>
  <si>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</si>
  <si>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</si>
  <si>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</si>
  <si>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</si>
  <si>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</si>
  <si>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</si>
  <si>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</si>
  <si>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</si>
  <si>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</si>
  <si>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</si>
  <si>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</si>
  <si>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</si>
  <si>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</si>
  <si>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</si>
  <si>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</si>
  <si>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</si>
  <si>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</si>
  <si>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</si>
  <si>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</si>
  <si>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</si>
  <si>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</si>
  <si>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</si>
  <si>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</si>
  <si>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</si>
  <si>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</si>
  <si>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</si>
  <si>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</si>
  <si>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</si>
  <si>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</si>
  <si>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</si>
  <si>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</si>
  <si>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</si>
  <si>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</si>
  <si>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</si>
  <si>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</si>
  <si>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</si>
  <si>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</si>
  <si>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</si>
  <si>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</si>
  <si>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</si>
  <si>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</si>
  <si>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</si>
  <si>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</si>
  <si>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</si>
  <si>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</si>
  <si>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</si>
  <si>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</si>
  <si>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</si>
  <si>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</si>
  <si>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</si>
  <si>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</si>
  <si>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</si>
  <si>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</si>
  <si>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</si>
  <si>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</si>
  <si>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</si>
  <si>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</si>
  <si>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</si>
  <si>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</si>
  <si>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</si>
  <si>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</si>
  <si>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</si>
  <si>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</si>
  <si>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</si>
  <si>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</si>
  <si>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</si>
  <si>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</si>
  <si>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</si>
  <si>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</si>
  <si>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</si>
  <si>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</si>
  <si>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</si>
  <si>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</si>
  <si>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</si>
  <si>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</si>
  <si>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</si>
  <si>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</si>
  <si>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</si>
  <si>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</si>
  <si>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</si>
  <si>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</si>
  <si>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</si>
  <si>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</si>
  <si>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</si>
  <si>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</si>
  <si>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</si>
  <si>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</si>
  <si>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</si>
  <si>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</si>
  <si>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</si>
  <si>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</si>
  <si>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</si>
  <si>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</si>
  <si>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</si>
  <si>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</si>
  <si>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</si>
  <si>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</si>
  <si>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</si>
  <si>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</si>
  <si>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</si>
  <si>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</si>
  <si>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</si>
  <si>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</si>
  <si>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</si>
  <si>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</si>
  <si>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</si>
  <si>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</si>
  <si>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</si>
  <si>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</si>
  <si>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</si>
  <si>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</si>
  <si>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</si>
  <si>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</si>
  <si>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</si>
  <si>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</si>
  <si>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</si>
  <si>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</si>
  <si>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</si>
  <si>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</si>
  <si>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</si>
  <si>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</si>
  <si>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</si>
  <si>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</si>
  <si>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</si>
  <si>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</si>
  <si>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</si>
  <si>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</si>
  <si>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</si>
  <si>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</si>
  <si>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</si>
  <si>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</si>
  <si>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</si>
  <si>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</si>
  <si>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</si>
  <si>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</si>
  <si>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</si>
  <si>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</si>
  <si>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</si>
  <si>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</si>
  <si>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</si>
  <si>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</si>
  <si>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</si>
  <si>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</si>
  <si>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</si>
  <si>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</si>
  <si>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</si>
  <si>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</si>
  <si>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</si>
  <si>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</si>
  <si>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</si>
  <si>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</si>
  <si>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</si>
  <si>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</si>
  <si>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</si>
  <si>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</si>
  <si>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</si>
  <si>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</si>
  <si>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</si>
  <si>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</si>
  <si>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</si>
  <si>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</si>
  <si>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</si>
  <si>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</si>
  <si>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</si>
  <si>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</si>
  <si>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</si>
  <si>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</si>
  <si>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</si>
  <si>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</si>
  <si>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</si>
  <si>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</si>
  <si>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</si>
  <si>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</si>
  <si>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</si>
  <si>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</si>
  <si>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</si>
  <si>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</si>
  <si>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</si>
  <si>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</si>
  <si>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</si>
  <si>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</si>
  <si>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</si>
  <si>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</si>
  <si>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</si>
  <si>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</si>
  <si>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</si>
  <si>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</si>
  <si>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</si>
  <si>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</si>
  <si>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</si>
  <si>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</si>
  <si>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</si>
  <si>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</si>
  <si>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</si>
  <si>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</si>
  <si>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</si>
  <si>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</si>
  <si>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</si>
  <si>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</si>
  <si>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</si>
  <si>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</si>
  <si>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</si>
  <si>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</si>
  <si>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</si>
  <si>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</si>
  <si>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</si>
  <si>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</si>
  <si>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</si>
  <si>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</si>
  <si>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</si>
  <si>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</si>
  <si>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</si>
  <si>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</si>
  <si>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</si>
  <si>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</si>
  <si>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</si>
  <si>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</si>
  <si>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</si>
  <si>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</si>
  <si>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</si>
  <si>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</si>
  <si>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</si>
  <si>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</si>
  <si>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</si>
  <si>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</si>
  <si>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</si>
  <si>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</si>
  <si>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</si>
  <si>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</si>
  <si>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</si>
  <si>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</si>
  <si>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</si>
  <si>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</si>
  <si>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</si>
  <si>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</si>
  <si>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</si>
  <si>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</si>
  <si>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</si>
  <si>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</si>
  <si>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</si>
  <si>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</si>
  <si>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</si>
  <si>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</si>
  <si>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</si>
  <si>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</si>
  <si>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</si>
  <si>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</si>
  <si>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</si>
  <si>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</si>
  <si>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</si>
  <si>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</si>
  <si>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</si>
  <si>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</si>
  <si>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</si>
  <si>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</si>
  <si>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</si>
  <si>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</si>
  <si>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</si>
  <si>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</si>
  <si>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</si>
  <si>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</si>
  <si>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</si>
  <si>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</si>
  <si>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</si>
  <si>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</si>
  <si>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</si>
  <si>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</si>
  <si>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</si>
  <si>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</si>
  <si>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</si>
  <si>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</si>
  <si>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</si>
  <si>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</si>
  <si>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</si>
  <si>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</si>
  <si>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</si>
  <si>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</si>
  <si>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</si>
  <si>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</si>
  <si>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</si>
  <si>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</si>
  <si>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</si>
  <si>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</si>
  <si>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</si>
  <si>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</si>
  <si>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</si>
  <si>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</si>
  <si>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</si>
  <si>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</si>
  <si>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</si>
  <si>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</si>
  <si>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</si>
  <si>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</si>
  <si>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</si>
  <si>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</si>
  <si>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</si>
  <si>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</si>
  <si>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</si>
  <si>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</si>
  <si>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</si>
  <si>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</si>
  <si>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</si>
  <si>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</si>
  <si>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</si>
  <si>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</si>
  <si>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</si>
  <si>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</si>
  <si>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</si>
  <si>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</si>
  <si>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</si>
  <si>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</si>
  <si>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</si>
  <si>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</si>
  <si>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</si>
  <si>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</si>
  <si>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</si>
  <si>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</si>
  <si>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</si>
  <si>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</si>
  <si>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</si>
  <si>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</si>
  <si>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</si>
  <si>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</si>
  <si>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</si>
  <si>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</si>
  <si>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</si>
  <si>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</si>
  <si>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</si>
  <si>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</si>
  <si>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</si>
  <si>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</si>
  <si>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</si>
  <si>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</si>
  <si>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</si>
  <si>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</si>
  <si>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</si>
  <si>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</si>
  <si>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</si>
  <si>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</si>
  <si>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</si>
  <si>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</si>
  <si>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</si>
  <si>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</si>
  <si>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</si>
  <si>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</si>
  <si>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</si>
  <si>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</si>
  <si>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</si>
  <si>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</si>
  <si>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</si>
  <si>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</si>
  <si>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</si>
  <si>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</si>
  <si>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</si>
  <si>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</si>
  <si>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</si>
  <si>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</si>
  <si>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</si>
  <si>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</si>
  <si>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</si>
  <si>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</si>
  <si>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</si>
  <si>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</si>
  <si>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</si>
  <si>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</si>
  <si>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</si>
  <si>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</si>
  <si>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</si>
  <si>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</si>
  <si>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</si>
  <si>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</si>
  <si>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</si>
  <si>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</si>
  <si>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</si>
  <si>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</si>
  <si>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</si>
  <si>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</si>
  <si>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</si>
  <si>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</si>
  <si>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</si>
  <si>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</si>
  <si>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</si>
  <si>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</si>
  <si>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</si>
  <si>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</si>
  <si>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</si>
  <si>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</si>
  <si>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</si>
  <si>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</si>
  <si>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</si>
  <si>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</si>
  <si>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</si>
  <si>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</si>
  <si>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</si>
  <si>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</si>
  <si>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</si>
  <si>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</si>
  <si>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</si>
  <si>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</si>
  <si>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</si>
  <si>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</si>
  <si>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</si>
  <si>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</si>
  <si>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</si>
  <si>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</si>
  <si>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</si>
  <si>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</si>
  <si>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</si>
  <si>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</si>
  <si>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</si>
  <si>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</si>
  <si>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</si>
  <si>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</si>
  <si>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</si>
  <si>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</si>
  <si>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</si>
  <si>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</si>
  <si>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</si>
  <si>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</si>
  <si>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</si>
  <si>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</si>
  <si>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</si>
  <si>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</si>
  <si>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</si>
  <si>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</si>
  <si>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</si>
  <si>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</si>
  <si>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</si>
  <si>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</si>
  <si>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</si>
  <si>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</si>
  <si>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</si>
  <si>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</si>
  <si>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</si>
  <si>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</si>
  <si>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</si>
  <si>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</si>
  <si>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</si>
  <si>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</si>
  <si>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</si>
  <si>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</si>
  <si>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</si>
  <si>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</si>
  <si>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</si>
  <si>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</si>
  <si>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</si>
  <si>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</si>
  <si>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</si>
  <si>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</si>
  <si>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</si>
  <si>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</si>
  <si>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</si>
  <si>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</si>
  <si>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</si>
  <si>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</si>
  <si>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</si>
  <si>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</si>
  <si>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</si>
  <si>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</si>
  <si>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</si>
  <si>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</si>
  <si>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</si>
  <si>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</si>
  <si>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</si>
  <si>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</si>
  <si>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</si>
  <si>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</si>
  <si>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</si>
  <si>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</si>
  <si>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</si>
  <si>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</si>
  <si>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</si>
  <si>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</si>
  <si>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</si>
  <si>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</si>
  <si>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</si>
  <si>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</si>
  <si>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</si>
  <si>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</si>
  <si>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</si>
  <si>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</si>
  <si>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</si>
  <si>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</si>
  <si>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</si>
  <si>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</si>
  <si>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</si>
  <si>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</si>
  <si>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</si>
  <si>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</si>
  <si>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</si>
  <si>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</si>
  <si>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</si>
  <si>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</si>
  <si>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</si>
  <si>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</si>
  <si>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</si>
  <si>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</si>
  <si>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</si>
  <si>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</si>
  <si>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</si>
  <si>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</si>
  <si>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</si>
  <si>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</si>
  <si>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</si>
  <si>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</si>
  <si>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</si>
  <si>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</si>
  <si>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</si>
  <si>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</si>
  <si>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</si>
  <si>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</si>
  <si>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</si>
  <si>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</si>
  <si>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</si>
  <si>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</si>
  <si>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</si>
  <si>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</si>
  <si>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</si>
  <si>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</si>
  <si>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</si>
  <si>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</si>
  <si>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</si>
  <si>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</si>
  <si>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</si>
  <si>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</si>
  <si>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</si>
  <si>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</si>
  <si>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</si>
  <si>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</si>
  <si>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</si>
  <si>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</si>
  <si>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</si>
  <si>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</si>
  <si>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</si>
  <si>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</si>
  <si>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</si>
  <si>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</si>
  <si>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</si>
  <si>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</si>
  <si>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</si>
  <si>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</si>
  <si>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</si>
  <si>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</si>
  <si>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</si>
  <si>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</si>
  <si>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</si>
  <si>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</si>
  <si>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</si>
  <si>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</si>
  <si>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</si>
  <si>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</si>
  <si>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</si>
  <si>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</si>
  <si>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</si>
  <si>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</si>
  <si>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</si>
  <si>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</si>
  <si>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</si>
  <si>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</si>
  <si>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</si>
  <si>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</si>
  <si>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</si>
  <si>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</si>
  <si>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</si>
  <si>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</si>
  <si>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</si>
  <si>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</si>
  <si>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</si>
  <si>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</si>
  <si>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</si>
  <si>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</si>
  <si>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</si>
  <si>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</si>
  <si>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</si>
  <si>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</si>
  <si>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</si>
  <si>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</si>
  <si>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</si>
  <si>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</si>
  <si>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</si>
  <si>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</si>
  <si>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</si>
  <si>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</si>
  <si>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</si>
  <si>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</si>
  <si>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</si>
  <si>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</si>
  <si>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</si>
  <si>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</si>
  <si>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</si>
  <si>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</si>
  <si>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</si>
  <si>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</si>
  <si>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</si>
  <si>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</si>
  <si>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</si>
  <si>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</si>
  <si>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</si>
  <si>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</si>
  <si>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</si>
  <si>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</si>
  <si>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</si>
  <si>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</si>
  <si>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</si>
  <si>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</si>
  <si>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</si>
  <si>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</si>
  <si>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</si>
  <si>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</si>
  <si>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</si>
  <si>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</si>
  <si>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</si>
  <si>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</si>
  <si>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</si>
  <si>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</si>
  <si>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</si>
  <si>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</si>
  <si>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</si>
  <si>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</si>
  <si>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</si>
  <si>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</si>
  <si>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</si>
  <si>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</si>
  <si>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</si>
  <si>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</si>
  <si>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</si>
  <si>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</si>
  <si>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</si>
  <si>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</si>
  <si>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</si>
  <si>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</si>
  <si>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</si>
  <si>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</si>
  <si>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</si>
  <si>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</si>
  <si>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</si>
  <si>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</si>
  <si>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</si>
  <si>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</si>
  <si>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</si>
  <si>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</si>
  <si>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</si>
  <si>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</si>
  <si>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</si>
  <si>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</si>
  <si>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</si>
  <si>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</si>
  <si>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</si>
  <si>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</si>
  <si>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</si>
  <si>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</si>
  <si>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</si>
  <si>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</si>
  <si>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</si>
  <si>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</si>
  <si>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</si>
  <si>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</si>
  <si>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</si>
  <si>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</si>
  <si>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</si>
  <si>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</si>
  <si>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</si>
  <si>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</si>
  <si>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</si>
  <si>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</si>
  <si>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</si>
  <si>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</si>
  <si>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</si>
  <si>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</si>
  <si>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</si>
  <si>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</si>
  <si>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</si>
  <si>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</si>
  <si>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</si>
  <si>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</si>
  <si>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</si>
  <si>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</si>
  <si>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</si>
  <si>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</si>
  <si>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</si>
  <si>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</si>
  <si>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</si>
  <si>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</si>
  <si>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</si>
  <si>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</si>
  <si>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</si>
  <si>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</si>
  <si>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</si>
  <si>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</si>
  <si>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</si>
  <si>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</si>
  <si>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</si>
  <si>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</si>
  <si>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</si>
  <si>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</si>
  <si>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</si>
  <si>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</si>
  <si>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</si>
  <si>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</si>
  <si>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</si>
  <si>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</si>
  <si>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</si>
  <si>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</si>
  <si>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</si>
  <si>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</si>
  <si>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</si>
  <si>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</si>
  <si>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</si>
  <si>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</si>
  <si>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</si>
  <si>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</si>
  <si>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</si>
  <si>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</si>
  <si>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</si>
  <si>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</si>
  <si>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</si>
  <si>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</si>
  <si>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</si>
  <si>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</si>
  <si>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</si>
  <si>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</si>
  <si>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</si>
  <si>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</si>
  <si>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</si>
  <si>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</si>
  <si>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</si>
  <si>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</si>
  <si>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</si>
  <si>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</si>
  <si>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</si>
  <si>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</si>
  <si>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</si>
  <si>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</si>
  <si>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</si>
  <si>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</si>
  <si>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</si>
  <si>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</si>
  <si>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</si>
  <si>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</si>
  <si>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</si>
  <si>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</si>
  <si>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</si>
  <si>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</si>
  <si>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</si>
  <si>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</si>
  <si>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</si>
  <si>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</si>
  <si>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</si>
  <si>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</si>
  <si>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</si>
  <si>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</si>
  <si>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</si>
  <si>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</si>
  <si>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</si>
  <si>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</si>
  <si>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</si>
  <si>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</si>
  <si>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</si>
  <si>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</si>
  <si>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</si>
  <si>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</si>
  <si>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</si>
  <si>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</si>
  <si>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</si>
  <si>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</si>
  <si>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</si>
  <si>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</si>
  <si>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</si>
  <si>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</si>
  <si>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</si>
  <si>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</si>
  <si>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</si>
  <si>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</si>
  <si>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</si>
  <si>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</si>
  <si>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</si>
  <si>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</si>
  <si>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</si>
  <si>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</si>
  <si>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</si>
  <si>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</si>
  <si>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</si>
  <si>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</si>
  <si>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</si>
  <si>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</si>
  <si>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</si>
  <si>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</si>
  <si>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</si>
  <si>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</si>
  <si>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</si>
  <si>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</si>
  <si>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</si>
  <si>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</si>
  <si>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</si>
  <si>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</si>
  <si>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</si>
  <si>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</si>
  <si>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</si>
  <si>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</si>
  <si>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</si>
  <si>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</si>
  <si>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</si>
  <si>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</si>
  <si>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</si>
  <si>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</si>
  <si>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</si>
  <si>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</si>
  <si>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</si>
  <si>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</si>
  <si>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</si>
  <si>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</si>
  <si>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</si>
  <si>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</si>
  <si>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</si>
  <si>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</si>
  <si>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</si>
  <si>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</si>
  <si>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</si>
  <si>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</si>
  <si>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</si>
  <si>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</si>
  <si>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</si>
  <si>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</si>
  <si>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</si>
  <si>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</si>
  <si>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</si>
  <si>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</si>
  <si>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</si>
  <si>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</si>
  <si>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</si>
  <si>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</si>
  <si>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</si>
  <si>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</si>
  <si>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</si>
  <si>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</si>
  <si>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</si>
  <si>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</si>
  <si>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</si>
  <si>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</si>
  <si>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</si>
  <si>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</si>
  <si>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</si>
  <si>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</si>
  <si>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</si>
  <si>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</si>
  <si>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</si>
  <si>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</si>
  <si>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</si>
  <si>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</si>
  <si>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</si>
  <si>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</si>
  <si>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</si>
  <si>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</si>
  <si>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</si>
  <si>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</si>
  <si>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</si>
  <si>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</si>
  <si>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</si>
  <si>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</si>
  <si>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</si>
  <si>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</si>
  <si>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</si>
  <si>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</si>
  <si>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</si>
  <si>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</si>
  <si>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</si>
  <si>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</si>
  <si>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</si>
  <si>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</si>
  <si>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</si>
  <si>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</si>
  <si>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</si>
  <si>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</si>
  <si>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</si>
  <si>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</si>
  <si>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</si>
  <si>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</si>
  <si>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</si>
  <si>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</si>
  <si>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</si>
  <si>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</si>
  <si>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</si>
  <si>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</si>
  <si>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</si>
  <si>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</si>
  <si>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</si>
  <si>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</si>
  <si>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</si>
  <si>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</si>
  <si>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</si>
  <si>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</si>
  <si>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</si>
  <si>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</si>
  <si>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</si>
  <si>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</si>
  <si>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</si>
  <si>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</si>
  <si>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</si>
  <si>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</si>
  <si>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</si>
  <si>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</si>
  <si>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</si>
  <si>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</si>
  <si>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</si>
  <si>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</si>
  <si>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</si>
  <si>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</si>
  <si>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</si>
  <si>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</si>
  <si>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</si>
  <si>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</si>
  <si>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</si>
  <si>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</si>
  <si>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</si>
  <si>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</si>
  <si>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</si>
  <si>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</si>
  <si>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</si>
  <si>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</si>
  <si>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</si>
  <si>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</si>
  <si>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</si>
  <si>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</si>
  <si>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</si>
  <si>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</si>
  <si>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</si>
  <si>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</si>
  <si>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</si>
  <si>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</si>
  <si>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</si>
  <si>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</si>
  <si>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</si>
  <si>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</si>
  <si>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</si>
  <si>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</si>
  <si>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</si>
  <si>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</si>
  <si>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</si>
  <si>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</si>
  <si>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</si>
  <si>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</si>
  <si>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</si>
  <si>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</si>
  <si>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</si>
  <si>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</si>
  <si>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</si>
  <si>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</si>
  <si>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</si>
  <si>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</si>
  <si>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</si>
  <si>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</si>
  <si>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</si>
  <si>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</si>
  <si>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</si>
  <si>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</si>
  <si>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</si>
  <si>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</si>
  <si>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</si>
  <si>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</si>
  <si>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</si>
  <si>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</si>
  <si>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</si>
  <si>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</si>
  <si>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</si>
  <si>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</si>
  <si>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</si>
  <si>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</si>
  <si>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</si>
  <si>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</si>
  <si>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</si>
  <si>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</si>
  <si>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</si>
  <si>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</si>
  <si>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</si>
  <si>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</si>
  <si>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</si>
  <si>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</si>
  <si>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</si>
  <si>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</si>
  <si>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</si>
  <si>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</si>
  <si>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</si>
  <si>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</si>
  <si>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</si>
  <si>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</si>
  <si>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</si>
  <si>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</si>
  <si>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</si>
  <si>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</si>
  <si>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</si>
  <si>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</si>
  <si>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</si>
  <si>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</si>
  <si>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</si>
  <si>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</si>
  <si>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</si>
  <si>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</si>
  <si>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</si>
  <si>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</si>
  <si>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</si>
  <si>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</si>
  <si>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</si>
  <si>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</si>
  <si>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</si>
  <si>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</si>
  <si>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</si>
  <si>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</si>
  <si>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</si>
  <si>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</si>
  <si>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</si>
  <si>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</si>
  <si>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</si>
  <si>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</si>
  <si>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</si>
  <si>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</si>
  <si>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</si>
  <si>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</si>
  <si>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</si>
  <si>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</si>
  <si>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</si>
  <si>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</si>
  <si>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</si>
  <si>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</si>
  <si>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</si>
  <si>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</si>
  <si>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</si>
  <si>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</si>
  <si>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</si>
  <si>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</si>
  <si>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</si>
  <si>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</si>
  <si>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</si>
  <si>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</si>
  <si>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</si>
  <si>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</si>
  <si>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</si>
  <si>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</si>
  <si>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</si>
  <si>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</si>
  <si>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</si>
  <si>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</si>
  <si>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</si>
  <si>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</si>
  <si>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</si>
  <si>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</si>
  <si>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</si>
  <si>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</si>
  <si>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</si>
  <si>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</si>
  <si>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</si>
  <si>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</si>
  <si>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</si>
  <si>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</si>
  <si>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</si>
  <si>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</si>
  <si>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</si>
  <si>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</si>
  <si>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</si>
  <si>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</si>
  <si>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</si>
  <si>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</si>
  <si>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</si>
  <si>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</si>
  <si>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</si>
  <si>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</si>
  <si>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</si>
  <si>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</si>
  <si>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</si>
  <si>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</si>
  <si>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</si>
  <si>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</si>
  <si>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</si>
  <si>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</si>
  <si>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</si>
  <si>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</si>
  <si>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</si>
  <si>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</si>
  <si>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</si>
  <si>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</si>
  <si>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</si>
  <si>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</si>
  <si>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</si>
  <si>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</si>
  <si>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</si>
  <si>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</si>
  <si>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</si>
  <si>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</si>
  <si>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</si>
  <si>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</si>
  <si>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</si>
  <si>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</si>
  <si>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</si>
  <si>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</si>
  <si>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</si>
  <si>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</si>
  <si>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</si>
  <si>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</si>
  <si>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</si>
  <si>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</si>
  <si>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</si>
  <si>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</si>
  <si>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</si>
  <si>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</si>
  <si>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</si>
  <si>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</si>
  <si>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</si>
  <si>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</si>
  <si>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</si>
  <si>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</si>
  <si>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</si>
  <si>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</si>
  <si>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</si>
  <si>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</si>
  <si>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</si>
  <si>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</si>
  <si>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</si>
  <si>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</si>
  <si>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</si>
  <si>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</si>
  <si>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</si>
  <si>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</si>
  <si>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</si>
  <si>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</si>
  <si>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</si>
  <si>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</si>
  <si>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</si>
  <si>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</si>
  <si>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</si>
  <si>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</si>
  <si>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</si>
  <si>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</si>
  <si>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</si>
  <si>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</si>
  <si>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</si>
  <si>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</si>
  <si>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</si>
  <si>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</si>
  <si>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</si>
  <si>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</si>
  <si>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</si>
  <si>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</si>
  <si>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</si>
  <si>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</si>
  <si>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</si>
  <si>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</si>
  <si>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</si>
  <si>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Kusovský</t>
  </si>
  <si>
    <t>26.6.</t>
  </si>
  <si>
    <t>Přístupnost pozemků negativně ovlivňují: železnice, silnice I.tř, řeka Cidlina a rozorané polní cesty</t>
  </si>
  <si>
    <t>Proland</t>
  </si>
  <si>
    <t>Nefunkční LBK 37, Částečně funkční nadregionální biokoridor K70 - podél Cidliny; Částečně funkční biokoridor LBK 24 a 26 podél  Sánskéko kanálu; nefunkční LBC 36; nefunkční LBC 39</t>
  </si>
  <si>
    <t>Územní plán obce</t>
  </si>
  <si>
    <t>www.povis.cz</t>
  </si>
  <si>
    <t>Obec Opolany má zpracovanou studii řešení rozlivového území při řece Cidlině</t>
  </si>
  <si>
    <t>Studie obce -řešení rozlivového území</t>
  </si>
  <si>
    <t>k.ú. Opolany; k.ú. Opolánky; k.ú. Odřepsy; k.ú. Libice; k.ú. Sány, v k.ú. Opolánky díly PK parcely</t>
  </si>
  <si>
    <t>Charakteristiky  území tab 2a</t>
  </si>
  <si>
    <t>http://meliorace.vumop.cz</t>
  </si>
  <si>
    <t>7B Sesuvné území ve svahu Oškobrhu;   7C bývalá skádka Opolany</t>
  </si>
  <si>
    <t>Studie řešení rozlivového území při Cidlině - Obec Opolany; PHO -VLHZ 2930/83Ba</t>
  </si>
  <si>
    <t>přírodní památka Oškobrh, Evropsky významná lokalita (EVL)  Natura 2000- v severovýchodním cípu řešeného území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</si>
</sst>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60" zoomScale="85" zoomScaleNormal="85" zoomScaleSheetLayoutView="70" workbookViewId="0">
      <selection activeCell="E92" sqref="E92:G94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478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10774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 t="s">
        <v>13513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711993</v>
      </c>
      <c r="F12" s="344" t="s">
        <v>13406</v>
      </c>
      <c r="G12" s="364" t="s">
        <v>10774</v>
      </c>
      <c r="H12" s="313"/>
    </row>
    <row r="13" spans="1:9" x14ac:dyDescent="0.3">
      <c r="B13" s="314"/>
      <c r="C13" s="343" t="s">
        <v>13472</v>
      </c>
      <c r="D13" s="342"/>
      <c r="E13">
        <v>537586</v>
      </c>
      <c r="F13" s="341" t="s">
        <v>13471</v>
      </c>
      <c r="G13" s="365" t="s">
        <v>10774</v>
      </c>
      <c r="H13" s="313"/>
    </row>
    <row r="14" spans="1:9" x14ac:dyDescent="0.3">
      <c r="B14" s="314"/>
      <c r="C14" s="340" t="s">
        <v>13470</v>
      </c>
      <c r="D14" s="339"/>
      <c r="E14" s="363">
        <v>2119</v>
      </c>
      <c r="F14" s="338" t="s">
        <v>13469</v>
      </c>
      <c r="G14" s="366" t="s">
        <v>1724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5" customHeight="1" x14ac:dyDescent="0.3">
      <c r="B23" s="314"/>
      <c r="C23" s="420" t="s">
        <v>13450</v>
      </c>
      <c r="D23" s="421"/>
      <c r="E23" s="404" t="s">
        <v>13520</v>
      </c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>
        <v>711985</v>
      </c>
      <c r="F28" s="334" t="s">
        <v>13406</v>
      </c>
      <c r="G28" s="365" t="s">
        <v>6403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537586</v>
      </c>
      <c r="F29" s="334" t="s">
        <v>13471</v>
      </c>
      <c r="G29" s="365" t="s">
        <v>6403</v>
      </c>
      <c r="H29" s="313"/>
    </row>
    <row r="30" spans="2:8" ht="14.4" customHeight="1" x14ac:dyDescent="0.3">
      <c r="B30" s="314"/>
      <c r="C30" s="315" t="s">
        <v>13470</v>
      </c>
      <c r="D30" s="335"/>
      <c r="E30" s="363">
        <v>2119</v>
      </c>
      <c r="F30" s="334" t="s">
        <v>13469</v>
      </c>
      <c r="G30" s="365" t="s">
        <v>1724</v>
      </c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>
        <v>709174</v>
      </c>
      <c r="F34" s="334" t="s">
        <v>13406</v>
      </c>
      <c r="G34" s="365" t="s">
        <v>9741</v>
      </c>
      <c r="H34" s="313"/>
    </row>
    <row r="35" spans="2:10" ht="14.4" customHeight="1" x14ac:dyDescent="0.3">
      <c r="B35" s="314"/>
      <c r="C35" s="315" t="s">
        <v>13472</v>
      </c>
      <c r="D35" s="335"/>
      <c r="E35" s="362">
        <v>537551</v>
      </c>
      <c r="F35" s="334" t="s">
        <v>13471</v>
      </c>
      <c r="G35" s="365" t="s">
        <v>9741</v>
      </c>
      <c r="H35" s="313"/>
    </row>
    <row r="36" spans="2:10" ht="14.4" customHeight="1" x14ac:dyDescent="0.3">
      <c r="B36" s="314"/>
      <c r="C36" s="315" t="s">
        <v>13470</v>
      </c>
      <c r="D36" s="335"/>
      <c r="E36" s="363">
        <v>2119</v>
      </c>
      <c r="F36" s="334" t="s">
        <v>13469</v>
      </c>
      <c r="G36" s="365" t="s">
        <v>1724</v>
      </c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1598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653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6.3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5.2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5</v>
      </c>
      <c r="H54" s="313"/>
    </row>
    <row r="55" spans="2:8" x14ac:dyDescent="0.3">
      <c r="B55" s="314"/>
      <c r="C55" s="401" t="s">
        <v>13450</v>
      </c>
      <c r="D55" s="400"/>
      <c r="E55" s="428" t="s">
        <v>13521</v>
      </c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3">
      <c r="B64" s="314"/>
      <c r="C64" s="401" t="s">
        <v>13450</v>
      </c>
      <c r="D64" s="400"/>
      <c r="E64" s="428" t="s">
        <v>13514</v>
      </c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292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351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0.53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4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96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77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77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77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 t="s">
        <v>13526</v>
      </c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 t="s">
        <v>13515</v>
      </c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 t="s">
        <v>13516</v>
      </c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 t="s">
        <v>13517</v>
      </c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77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77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77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259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 t="s">
        <v>13525</v>
      </c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 t="s">
        <v>13518</v>
      </c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77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77</v>
      </c>
      <c r="H125" s="313"/>
    </row>
    <row r="126" spans="2:8" x14ac:dyDescent="0.3">
      <c r="B126" s="314"/>
      <c r="C126" s="401" t="s">
        <v>13450</v>
      </c>
      <c r="D126" s="400"/>
      <c r="E126" s="404" t="s">
        <v>13519</v>
      </c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13413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99</v>
      </c>
      <c r="H153" s="313"/>
    </row>
    <row r="154" spans="2:8" x14ac:dyDescent="0.3">
      <c r="B154" s="314"/>
      <c r="C154" s="401" t="s">
        <v>13450</v>
      </c>
      <c r="D154" s="400"/>
      <c r="E154" s="404" t="s">
        <v>13524</v>
      </c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 t="s">
        <v>13522</v>
      </c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 t="s">
        <v>13523</v>
      </c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29" activePane="bottomRight" state="frozen"/>
      <selection activeCell="D35" sqref="D35"/>
      <selection pane="topRight" activeCell="D35" sqref="D35"/>
      <selection pane="bottomLeft" activeCell="D35" sqref="D35"/>
      <selection pane="bottomRight" activeCell="E15" sqref="E1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Opolany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44.876666666666665</v>
      </c>
      <c r="K7" s="131"/>
      <c r="L7" s="132"/>
      <c r="M7" s="133"/>
      <c r="N7" s="475">
        <f>SUM(O14:O85)</f>
        <v>5.8649999999999993</v>
      </c>
      <c r="O7" s="476"/>
      <c r="P7" s="475">
        <f>SUM(Q14:Q85)</f>
        <v>3.3566666666666674</v>
      </c>
      <c r="Q7" s="476"/>
      <c r="R7" s="479">
        <f>SUM(S14:S85)</f>
        <v>3.6540000000000004</v>
      </c>
      <c r="S7" s="476"/>
      <c r="T7" s="475">
        <f>SUM(U14:U85)</f>
        <v>4.1579999999999995</v>
      </c>
      <c r="U7" s="476"/>
      <c r="V7" s="479">
        <f>SUM(W14:W85)</f>
        <v>1.2</v>
      </c>
      <c r="W7" s="476"/>
      <c r="X7" s="475">
        <f>SUM(Y14:Y85)</f>
        <v>9.2700000000000014</v>
      </c>
      <c r="Y7" s="476"/>
      <c r="Z7" s="475">
        <f>SUM(AA14:AA85)</f>
        <v>3.0666666666666669</v>
      </c>
      <c r="AA7" s="476"/>
      <c r="AB7" s="475">
        <f>SUM(AC14:AC85)</f>
        <v>11.231333333333334</v>
      </c>
      <c r="AC7" s="476"/>
      <c r="AD7" s="475">
        <f>SUM(AE14:AE85)</f>
        <v>2.7149999999999999</v>
      </c>
      <c r="AE7" s="476"/>
      <c r="AF7" s="475">
        <f>SUM(AG10:AG85)</f>
        <v>0.36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29.009999999999998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>IF(N14&gt;0,$J14*N14,"")</f>
        <v/>
      </c>
      <c r="P14" s="116"/>
      <c r="Q14" s="110" t="str">
        <f>IF(P14&gt;0,$J14*P14,"")</f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1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>IF(N15&gt;0,$J15*N15,"")</f>
        <v/>
      </c>
      <c r="P15" s="116"/>
      <c r="Q15" s="110" t="str">
        <f>IF(P15&gt;0,$J15*P15,"")</f>
        <v/>
      </c>
      <c r="R15" s="89">
        <v>0.4</v>
      </c>
      <c r="S15" s="88">
        <f t="shared" ref="S15:S61" si="2">IF(R15&gt;0,$J15*R15,"")</f>
        <v>0</v>
      </c>
      <c r="T15" s="116">
        <v>0.3</v>
      </c>
      <c r="U15" s="110">
        <f t="shared" ref="U15:U61" si="3">IF(T15&gt;0,$J15*T15,"")</f>
        <v>0</v>
      </c>
      <c r="V15" s="116"/>
      <c r="W15" s="110" t="str">
        <f t="shared" ref="W15:W61" si="4">IF(V15&gt;0,$J15*V15,"")</f>
        <v/>
      </c>
      <c r="X15" s="116"/>
      <c r="Y15" s="110" t="str">
        <f t="shared" ref="Y15:Y61" si="5">IF(X15&gt;0,$J15*X15,"")</f>
        <v/>
      </c>
      <c r="Z15" s="116"/>
      <c r="AA15" s="110" t="str">
        <f t="shared" ref="AA15:AA61" si="6">IF(Z15&gt;0,$J15*Z15,"")</f>
        <v/>
      </c>
      <c r="AB15" s="116">
        <v>0.3</v>
      </c>
      <c r="AC15" s="110">
        <f t="shared" ref="AC15:AC61" si="7">IF(AB15&gt;0,$J15*AB15,"")</f>
        <v>0</v>
      </c>
      <c r="AD15" s="116"/>
      <c r="AE15" s="110" t="str">
        <f t="shared" ref="AE15:AE61" si="8">IF(AD15&gt;0,$J15*AD15,"")</f>
        <v/>
      </c>
      <c r="AF15" s="118"/>
      <c r="AG15" s="123" t="str">
        <f t="shared" ref="AG15:AG61" si="9">IF(AF15&gt;0,$J15*AF15,"")</f>
        <v/>
      </c>
      <c r="AH15" s="16"/>
      <c r="AI15" s="46" t="str">
        <f t="shared" ref="AI15:AI25" si="10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1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>IF(N16&gt;0,$J16*N16,"")</f>
        <v/>
      </c>
      <c r="P16" s="116"/>
      <c r="Q16" s="110" t="str">
        <f>IF(P16&gt;0,$J16*P16,"")</f>
        <v/>
      </c>
      <c r="R16" s="89"/>
      <c r="S16" s="88" t="str">
        <f t="shared" si="2"/>
        <v/>
      </c>
      <c r="T16" s="116"/>
      <c r="U16" s="110" t="str">
        <f t="shared" si="3"/>
        <v/>
      </c>
      <c r="V16" s="116"/>
      <c r="W16" s="110" t="str">
        <f t="shared" si="4"/>
        <v/>
      </c>
      <c r="X16" s="116"/>
      <c r="Y16" s="110" t="str">
        <f t="shared" si="5"/>
        <v/>
      </c>
      <c r="Z16" s="116"/>
      <c r="AA16" s="110" t="str">
        <f t="shared" si="6"/>
        <v/>
      </c>
      <c r="AB16" s="116">
        <v>0.6</v>
      </c>
      <c r="AC16" s="110">
        <f t="shared" si="7"/>
        <v>0.89999999999999991</v>
      </c>
      <c r="AD16" s="116">
        <v>0.35</v>
      </c>
      <c r="AE16" s="110">
        <f t="shared" si="8"/>
        <v>0.52499999999999991</v>
      </c>
      <c r="AF16" s="118">
        <v>0.05</v>
      </c>
      <c r="AG16" s="123">
        <f t="shared" si="9"/>
        <v>7.5000000000000011E-2</v>
      </c>
      <c r="AH16" s="16"/>
      <c r="AI16" s="46" t="str">
        <f t="shared" si="10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1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>IF(N17&gt;0,$J17*N17,"")</f>
        <v>3.3</v>
      </c>
      <c r="P17" s="116">
        <v>0.2</v>
      </c>
      <c r="Q17" s="110">
        <f>IF(P17&gt;0,$J17*P17,"")</f>
        <v>1.32</v>
      </c>
      <c r="R17" s="89"/>
      <c r="S17" s="88" t="str">
        <f t="shared" si="2"/>
        <v/>
      </c>
      <c r="T17" s="116"/>
      <c r="U17" s="110" t="str">
        <f t="shared" si="3"/>
        <v/>
      </c>
      <c r="V17" s="116"/>
      <c r="W17" s="110" t="str">
        <f t="shared" si="4"/>
        <v/>
      </c>
      <c r="X17" s="116"/>
      <c r="Y17" s="110" t="str">
        <f t="shared" si="5"/>
        <v/>
      </c>
      <c r="Z17" s="116"/>
      <c r="AA17" s="110" t="str">
        <f t="shared" si="6"/>
        <v/>
      </c>
      <c r="AB17" s="116"/>
      <c r="AC17" s="110" t="str">
        <f t="shared" si="7"/>
        <v/>
      </c>
      <c r="AD17" s="116">
        <v>0.3</v>
      </c>
      <c r="AE17" s="110">
        <f t="shared" si="8"/>
        <v>1.9799999999999998</v>
      </c>
      <c r="AF17" s="118"/>
      <c r="AG17" s="123" t="str">
        <f t="shared" si="9"/>
        <v/>
      </c>
      <c r="AH17" s="16"/>
      <c r="AI17" s="46" t="str">
        <f t="shared" si="10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1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>IF(N18&gt;0,$J18*N18,"")</f>
        <v/>
      </c>
      <c r="P18" s="116"/>
      <c r="Q18" s="110" t="str">
        <f>IF(P18&gt;0,$J18*P18,"")</f>
        <v/>
      </c>
      <c r="R18" s="89">
        <v>1</v>
      </c>
      <c r="S18" s="88">
        <f t="shared" si="2"/>
        <v>0.6</v>
      </c>
      <c r="T18" s="116"/>
      <c r="U18" s="110" t="str">
        <f t="shared" si="3"/>
        <v/>
      </c>
      <c r="V18" s="116"/>
      <c r="W18" s="110" t="str">
        <f t="shared" si="4"/>
        <v/>
      </c>
      <c r="X18" s="116"/>
      <c r="Y18" s="110" t="str">
        <f t="shared" si="5"/>
        <v/>
      </c>
      <c r="Z18" s="116"/>
      <c r="AA18" s="110" t="str">
        <f t="shared" si="6"/>
        <v/>
      </c>
      <c r="AB18" s="116"/>
      <c r="AC18" s="110" t="str">
        <f t="shared" si="7"/>
        <v/>
      </c>
      <c r="AD18" s="116"/>
      <c r="AE18" s="110" t="str">
        <f t="shared" si="8"/>
        <v/>
      </c>
      <c r="AF18" s="118"/>
      <c r="AG18" s="123" t="str">
        <f t="shared" si="9"/>
        <v/>
      </c>
      <c r="AH18" s="16"/>
      <c r="AI18" s="46" t="str">
        <f t="shared" si="10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1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2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0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50</v>
      </c>
      <c r="G20" s="8">
        <v>100</v>
      </c>
      <c r="H20" s="68">
        <f t="shared" si="1"/>
        <v>50</v>
      </c>
      <c r="I20" s="358">
        <v>0.02</v>
      </c>
      <c r="J20" s="28">
        <f t="shared" si="0"/>
        <v>0.6</v>
      </c>
      <c r="K20" s="16"/>
      <c r="M20" s="15"/>
      <c r="N20" s="116"/>
      <c r="O20" s="110" t="str">
        <f>IF(N20&gt;0,$J20*N20,"")</f>
        <v/>
      </c>
      <c r="P20" s="116"/>
      <c r="Q20" s="110" t="str">
        <f>IF(P20&gt;0,$J20*P20,"")</f>
        <v/>
      </c>
      <c r="R20" s="89">
        <v>0.75</v>
      </c>
      <c r="S20" s="88">
        <f t="shared" si="2"/>
        <v>0.44999999999999996</v>
      </c>
      <c r="T20" s="116"/>
      <c r="U20" s="110" t="str">
        <f t="shared" si="3"/>
        <v/>
      </c>
      <c r="V20" s="116"/>
      <c r="W20" s="110" t="str">
        <f t="shared" si="4"/>
        <v/>
      </c>
      <c r="X20" s="116"/>
      <c r="Y20" s="110" t="str">
        <f t="shared" si="5"/>
        <v/>
      </c>
      <c r="Z20" s="116"/>
      <c r="AA20" s="110" t="str">
        <f t="shared" si="6"/>
        <v/>
      </c>
      <c r="AB20" s="116"/>
      <c r="AC20" s="110" t="str">
        <f t="shared" si="7"/>
        <v/>
      </c>
      <c r="AD20" s="116">
        <v>0.25</v>
      </c>
      <c r="AE20" s="110">
        <f t="shared" si="8"/>
        <v>0.15</v>
      </c>
      <c r="AF20" s="118"/>
      <c r="AG20" s="123" t="str">
        <f t="shared" si="9"/>
        <v/>
      </c>
      <c r="AH20" s="16"/>
      <c r="AI20" s="46" t="str">
        <f t="shared" si="10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5-15km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75</v>
      </c>
      <c r="G21" s="8">
        <v>100</v>
      </c>
      <c r="H21" s="68">
        <f t="shared" si="1"/>
        <v>75</v>
      </c>
      <c r="I21" s="358">
        <v>0.03</v>
      </c>
      <c r="J21" s="28">
        <f t="shared" si="0"/>
        <v>1.3499999999999999</v>
      </c>
      <c r="K21" s="16"/>
      <c r="M21" s="15"/>
      <c r="N21" s="116">
        <v>0.7</v>
      </c>
      <c r="O21" s="110">
        <f>IF(N21&gt;0,$J21*N21,"")</f>
        <v>0.94499999999999984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7"/>
        <v>0.40499999999999997</v>
      </c>
      <c r="AD21" s="116"/>
      <c r="AE21" s="110"/>
      <c r="AF21" s="118"/>
      <c r="AG21" s="123"/>
      <c r="AH21" s="16"/>
      <c r="AI21" s="46" t="str">
        <f t="shared" si="10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1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7"/>
        <v>0.36</v>
      </c>
      <c r="AD22" s="116"/>
      <c r="AE22" s="110"/>
      <c r="AF22" s="118"/>
      <c r="AG22" s="123"/>
      <c r="AH22" s="16"/>
      <c r="AI22" s="46" t="str">
        <f t="shared" si="10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1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>IF(N23&gt;0,$J23*N23,"")</f>
        <v>0</v>
      </c>
      <c r="P23" s="116"/>
      <c r="Q23" s="110"/>
      <c r="R23" s="89"/>
      <c r="S23" s="88"/>
      <c r="T23" s="116">
        <v>0.4</v>
      </c>
      <c r="U23" s="110">
        <f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7"/>
        <v>0</v>
      </c>
      <c r="AD23" s="116"/>
      <c r="AE23" s="110"/>
      <c r="AF23" s="118"/>
      <c r="AG23" s="123"/>
      <c r="AH23" s="16"/>
      <c r="AI23" s="46" t="str">
        <f t="shared" si="10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1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>IF(N24&gt;0,$J24*N24,"")</f>
        <v/>
      </c>
      <c r="P24" s="116"/>
      <c r="Q24" s="110" t="str">
        <f>IF(P24&gt;0,$J24*P24,"")</f>
        <v/>
      </c>
      <c r="R24" s="116"/>
      <c r="S24" s="110" t="str">
        <f>IF(R24&gt;0,$J24*R24,"")</f>
        <v/>
      </c>
      <c r="T24" s="116">
        <v>0.5</v>
      </c>
      <c r="U24" s="110">
        <f t="shared" si="3"/>
        <v>0.44999999999999996</v>
      </c>
      <c r="V24" s="116"/>
      <c r="W24" s="110" t="str">
        <f t="shared" si="4"/>
        <v/>
      </c>
      <c r="X24" s="116"/>
      <c r="Y24" s="110" t="str">
        <f t="shared" si="5"/>
        <v/>
      </c>
      <c r="Z24" s="116"/>
      <c r="AA24" s="110" t="str">
        <f t="shared" si="6"/>
        <v/>
      </c>
      <c r="AB24" s="116">
        <v>0.5</v>
      </c>
      <c r="AC24" s="110">
        <f>IF(AB24&gt;0,$J24*AB24,"")</f>
        <v>0.44999999999999996</v>
      </c>
      <c r="AD24" s="116"/>
      <c r="AE24" s="110" t="str">
        <f t="shared" si="8"/>
        <v/>
      </c>
      <c r="AF24" s="118"/>
      <c r="AG24" s="123" t="str">
        <f t="shared" si="9"/>
        <v/>
      </c>
      <c r="AH24" s="16"/>
      <c r="AI24" s="46" t="str">
        <f t="shared" si="10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1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>IF(N25&gt;0,$J25*N25,"")</f>
        <v/>
      </c>
      <c r="P25" s="116"/>
      <c r="Q25" s="110"/>
      <c r="R25" s="89">
        <v>0.3</v>
      </c>
      <c r="S25" s="88">
        <f>IF(R25&gt;0,$J25*R25,"")</f>
        <v>0.18</v>
      </c>
      <c r="T25" s="89">
        <v>0.3</v>
      </c>
      <c r="U25" s="88">
        <f t="shared" si="3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>IF(AB25&gt;0,$J25*AB25,"")</f>
        <v>0.18</v>
      </c>
      <c r="AD25" s="89">
        <v>0.1</v>
      </c>
      <c r="AE25" s="88">
        <f t="shared" si="8"/>
        <v>0.06</v>
      </c>
      <c r="AF25" s="118"/>
      <c r="AG25" s="123"/>
      <c r="AH25" s="16"/>
      <c r="AI25" s="46" t="str">
        <f t="shared" si="10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>IF(N28&gt;0,$J28*N28,"")</f>
        <v/>
      </c>
      <c r="P28" s="116"/>
      <c r="Q28" s="110" t="str">
        <f>IF(P28&gt;0,$J28*P28,"")</f>
        <v/>
      </c>
      <c r="R28" s="89"/>
      <c r="S28" s="88" t="str">
        <f t="shared" si="2"/>
        <v/>
      </c>
      <c r="T28" s="116"/>
      <c r="U28" s="110" t="str">
        <f t="shared" si="3"/>
        <v/>
      </c>
      <c r="V28" s="116">
        <v>0.5</v>
      </c>
      <c r="W28" s="110">
        <f t="shared" si="4"/>
        <v>0</v>
      </c>
      <c r="X28" s="116"/>
      <c r="Y28" s="110" t="str">
        <f t="shared" si="5"/>
        <v/>
      </c>
      <c r="Z28" s="116"/>
      <c r="AA28" s="110" t="str">
        <f t="shared" si="6"/>
        <v/>
      </c>
      <c r="AB28" s="116">
        <v>0.5</v>
      </c>
      <c r="AC28" s="110">
        <f t="shared" si="7"/>
        <v>0</v>
      </c>
      <c r="AD28" s="116"/>
      <c r="AE28" s="110" t="str">
        <f t="shared" si="8"/>
        <v/>
      </c>
      <c r="AF28" s="118"/>
      <c r="AG28" s="123" t="str">
        <f t="shared" si="9"/>
        <v/>
      </c>
      <c r="AH28" s="16"/>
      <c r="AI28" s="46" t="str">
        <f t="shared" ref="AI28:AI37" si="11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>H29*I29*$I$12</f>
        <v>0</v>
      </c>
      <c r="K29" s="16"/>
      <c r="M29" s="15"/>
      <c r="N29" s="118">
        <v>0.9</v>
      </c>
      <c r="O29" s="110">
        <f>IF(N29&gt;0,$J29*N29,"")</f>
        <v>0</v>
      </c>
      <c r="P29" s="116"/>
      <c r="Q29" s="110" t="str">
        <f>IF(P29&gt;0,$J29*P29,"")</f>
        <v/>
      </c>
      <c r="R29" s="89"/>
      <c r="S29" s="88" t="str">
        <f t="shared" si="2"/>
        <v/>
      </c>
      <c r="T29" s="116"/>
      <c r="U29" s="110" t="str">
        <f t="shared" si="3"/>
        <v/>
      </c>
      <c r="V29" s="116"/>
      <c r="W29" s="110" t="str">
        <f t="shared" si="4"/>
        <v/>
      </c>
      <c r="X29" s="116"/>
      <c r="Y29" s="110" t="str">
        <f t="shared" si="5"/>
        <v/>
      </c>
      <c r="Z29" s="116"/>
      <c r="AA29" s="110" t="str">
        <f t="shared" si="6"/>
        <v/>
      </c>
      <c r="AB29" s="116"/>
      <c r="AC29" s="110" t="str">
        <f t="shared" si="7"/>
        <v/>
      </c>
      <c r="AD29" s="116"/>
      <c r="AE29" s="110" t="str">
        <f t="shared" si="8"/>
        <v/>
      </c>
      <c r="AF29" s="118">
        <v>0.1</v>
      </c>
      <c r="AG29" s="123">
        <f t="shared" si="9"/>
        <v>0</v>
      </c>
      <c r="AH29" s="16"/>
      <c r="AI29" s="46" t="str">
        <f t="shared" si="11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>H30*I30*$I$12</f>
        <v>1.7999999999999998</v>
      </c>
      <c r="K30" s="16"/>
      <c r="M30" s="15"/>
      <c r="N30" s="118">
        <v>0.9</v>
      </c>
      <c r="O30" s="110">
        <f>IF(N30&gt;0,$J30*N30,"")</f>
        <v>1.6199999999999999</v>
      </c>
      <c r="P30" s="116"/>
      <c r="Q30" s="110" t="str">
        <f>IF(P30&gt;0,$J30*P30,"")</f>
        <v/>
      </c>
      <c r="R30" s="89"/>
      <c r="S30" s="88" t="str">
        <f t="shared" si="2"/>
        <v/>
      </c>
      <c r="T30" s="116"/>
      <c r="U30" s="110" t="str">
        <f t="shared" si="3"/>
        <v/>
      </c>
      <c r="V30" s="116"/>
      <c r="W30" s="110" t="str">
        <f t="shared" si="4"/>
        <v/>
      </c>
      <c r="X30" s="116"/>
      <c r="Y30" s="110" t="str">
        <f t="shared" si="5"/>
        <v/>
      </c>
      <c r="Z30" s="116"/>
      <c r="AA30" s="110" t="str">
        <f t="shared" si="6"/>
        <v/>
      </c>
      <c r="AB30" s="116"/>
      <c r="AC30" s="110" t="str">
        <f t="shared" si="7"/>
        <v/>
      </c>
      <c r="AD30" s="116"/>
      <c r="AE30" s="110" t="str">
        <f t="shared" si="8"/>
        <v/>
      </c>
      <c r="AF30" s="118">
        <v>0.1</v>
      </c>
      <c r="AG30" s="123">
        <f t="shared" si="9"/>
        <v>0.18</v>
      </c>
      <c r="AH30" s="16"/>
      <c r="AI30" s="46" t="str">
        <f t="shared" si="11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>IF(N31&gt;0,$J31*N31,"")</f>
        <v/>
      </c>
      <c r="P31" s="116"/>
      <c r="Q31" s="110" t="str">
        <f>IF(P31&gt;0,$J31*P31,"")</f>
        <v/>
      </c>
      <c r="R31" s="89"/>
      <c r="S31" s="88" t="str">
        <f t="shared" si="2"/>
        <v/>
      </c>
      <c r="T31" s="116"/>
      <c r="U31" s="110" t="str">
        <f t="shared" si="3"/>
        <v/>
      </c>
      <c r="V31" s="116"/>
      <c r="W31" s="110" t="str">
        <f t="shared" si="4"/>
        <v/>
      </c>
      <c r="X31" s="116"/>
      <c r="Y31" s="110" t="str">
        <f t="shared" si="5"/>
        <v/>
      </c>
      <c r="Z31" s="116"/>
      <c r="AA31" s="110" t="str">
        <f t="shared" si="6"/>
        <v/>
      </c>
      <c r="AB31" s="116"/>
      <c r="AC31" s="110" t="str">
        <f t="shared" si="7"/>
        <v/>
      </c>
      <c r="AD31" s="116"/>
      <c r="AE31" s="110" t="str">
        <f t="shared" si="8"/>
        <v/>
      </c>
      <c r="AF31" s="118"/>
      <c r="AG31" s="123" t="str">
        <f t="shared" si="9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12">(100/G33)*F33</f>
        <v>50</v>
      </c>
      <c r="I33" s="387">
        <v>7.0000000000000007E-2</v>
      </c>
      <c r="J33" s="388">
        <f t="shared" ref="J33:J38" si="13">H33*I33*$I$12</f>
        <v>2.1</v>
      </c>
      <c r="K33" s="16"/>
      <c r="M33" s="15"/>
      <c r="N33" s="118"/>
      <c r="O33" s="110" t="str">
        <f>IF(N33&gt;0,$J33*N33,"")</f>
        <v/>
      </c>
      <c r="P33" s="118"/>
      <c r="Q33" s="110" t="str">
        <f>IF(P33&gt;0,$J33*P33,"")</f>
        <v/>
      </c>
      <c r="R33" s="86"/>
      <c r="S33" s="88" t="str">
        <f t="shared" si="2"/>
        <v/>
      </c>
      <c r="T33" s="116">
        <v>0.4</v>
      </c>
      <c r="U33" s="110">
        <f t="shared" si="3"/>
        <v>0.84000000000000008</v>
      </c>
      <c r="V33" s="116"/>
      <c r="W33" s="110" t="str">
        <f t="shared" si="4"/>
        <v/>
      </c>
      <c r="X33" s="116"/>
      <c r="Y33" s="110" t="str">
        <f t="shared" si="5"/>
        <v/>
      </c>
      <c r="Z33" s="116"/>
      <c r="AA33" s="110" t="str">
        <f t="shared" si="6"/>
        <v/>
      </c>
      <c r="AB33" s="116">
        <v>0.55000000000000004</v>
      </c>
      <c r="AC33" s="110">
        <f t="shared" si="7"/>
        <v>1.1550000000000002</v>
      </c>
      <c r="AD33" s="116"/>
      <c r="AE33" s="110" t="str">
        <f t="shared" si="8"/>
        <v/>
      </c>
      <c r="AF33" s="116">
        <v>0.05</v>
      </c>
      <c r="AG33" s="110">
        <f t="shared" si="9"/>
        <v>0.10500000000000001</v>
      </c>
      <c r="AH33" s="16"/>
      <c r="AI33" s="46" t="str">
        <f t="shared" si="11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12"/>
        <v>50</v>
      </c>
      <c r="I34" s="387">
        <v>0.09</v>
      </c>
      <c r="J34" s="388">
        <f t="shared" si="13"/>
        <v>2.6999999999999997</v>
      </c>
      <c r="K34" s="16"/>
      <c r="M34" s="15"/>
      <c r="N34" s="118"/>
      <c r="O34" s="110" t="str">
        <f>IF(N34&gt;0,$J34*N34,"")</f>
        <v/>
      </c>
      <c r="P34" s="118"/>
      <c r="Q34" s="110" t="str">
        <f>IF(P34&gt;0,$J34*P34,"")</f>
        <v/>
      </c>
      <c r="R34" s="86"/>
      <c r="S34" s="88" t="str">
        <f t="shared" si="2"/>
        <v/>
      </c>
      <c r="T34" s="116">
        <v>0.5</v>
      </c>
      <c r="U34" s="110">
        <f t="shared" si="3"/>
        <v>1.3499999999999999</v>
      </c>
      <c r="V34" s="116"/>
      <c r="W34" s="110" t="str">
        <f t="shared" si="4"/>
        <v/>
      </c>
      <c r="X34" s="116"/>
      <c r="Y34" s="110" t="str">
        <f t="shared" si="5"/>
        <v/>
      </c>
      <c r="Z34" s="116"/>
      <c r="AA34" s="110" t="str">
        <f t="shared" si="6"/>
        <v/>
      </c>
      <c r="AB34" s="116">
        <v>0.5</v>
      </c>
      <c r="AC34" s="110">
        <f t="shared" si="7"/>
        <v>1.3499999999999999</v>
      </c>
      <c r="AD34" s="116"/>
      <c r="AE34" s="110" t="str">
        <f t="shared" si="8"/>
        <v/>
      </c>
      <c r="AF34" s="116"/>
      <c r="AG34" s="110" t="str">
        <f t="shared" si="9"/>
        <v/>
      </c>
      <c r="AH34" s="16"/>
      <c r="AI34" s="46" t="str">
        <f t="shared" si="11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12"/>
        <v>50</v>
      </c>
      <c r="I35" s="387">
        <v>7.0000000000000007E-2</v>
      </c>
      <c r="J35" s="388">
        <f t="shared" si="13"/>
        <v>2.1</v>
      </c>
      <c r="K35" s="16"/>
      <c r="M35" s="15"/>
      <c r="N35" s="118"/>
      <c r="O35" s="110" t="str">
        <f>IF(N35&gt;0,$J35*N35,"")</f>
        <v/>
      </c>
      <c r="P35" s="118"/>
      <c r="Q35" s="110" t="str">
        <f>IF(P35&gt;0,$J35*P35,"")</f>
        <v/>
      </c>
      <c r="R35" s="86"/>
      <c r="S35" s="88" t="str">
        <f t="shared" si="2"/>
        <v/>
      </c>
      <c r="T35" s="116">
        <v>0.5</v>
      </c>
      <c r="U35" s="110">
        <f t="shared" si="3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7"/>
        <v>1.05</v>
      </c>
      <c r="AD35" s="116"/>
      <c r="AE35" s="110" t="str">
        <f t="shared" si="8"/>
        <v/>
      </c>
      <c r="AF35" s="116"/>
      <c r="AG35" s="110" t="str">
        <f t="shared" si="9"/>
        <v/>
      </c>
      <c r="AH35" s="16"/>
      <c r="AI35" s="46" t="str">
        <f t="shared" si="11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12"/>
        <v>0</v>
      </c>
      <c r="I36" s="387">
        <v>0.02</v>
      </c>
      <c r="J36" s="388">
        <f t="shared" si="13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3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11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12"/>
        <v>100</v>
      </c>
      <c r="I37" s="387">
        <v>0.08</v>
      </c>
      <c r="J37" s="388">
        <f t="shared" si="13"/>
        <v>4.8</v>
      </c>
      <c r="K37" s="16"/>
      <c r="M37" s="15"/>
      <c r="N37" s="118"/>
      <c r="O37" s="110" t="str">
        <f>IF(N37&gt;0,$J37*N37,"")</f>
        <v/>
      </c>
      <c r="P37" s="116"/>
      <c r="Q37" s="110" t="str">
        <f>IF(P37&gt;0,$J37*P37,"")</f>
        <v/>
      </c>
      <c r="R37" s="89"/>
      <c r="S37" s="88" t="str">
        <f t="shared" si="2"/>
        <v/>
      </c>
      <c r="T37" s="116"/>
      <c r="U37" s="110" t="str">
        <f t="shared" si="3"/>
        <v/>
      </c>
      <c r="V37" s="116">
        <v>0.2</v>
      </c>
      <c r="W37" s="110">
        <f t="shared" si="4"/>
        <v>0.96</v>
      </c>
      <c r="X37" s="116">
        <v>0.2</v>
      </c>
      <c r="Y37" s="110">
        <f t="shared" si="5"/>
        <v>0.96</v>
      </c>
      <c r="Z37" s="116">
        <v>0.2</v>
      </c>
      <c r="AA37" s="110">
        <f t="shared" si="6"/>
        <v>0.96</v>
      </c>
      <c r="AB37" s="116">
        <v>0.4</v>
      </c>
      <c r="AC37" s="110">
        <f t="shared" si="7"/>
        <v>1.92</v>
      </c>
      <c r="AD37" s="116"/>
      <c r="AE37" s="110" t="str">
        <f t="shared" si="8"/>
        <v/>
      </c>
      <c r="AF37" s="116"/>
      <c r="AG37" s="110" t="str">
        <f t="shared" si="9"/>
        <v/>
      </c>
      <c r="AH37" s="16"/>
      <c r="AI37" s="46" t="str">
        <f t="shared" si="11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12"/>
        <v>0</v>
      </c>
      <c r="I38" s="386">
        <v>0.04</v>
      </c>
      <c r="J38" s="389">
        <f t="shared" si="13"/>
        <v>0</v>
      </c>
      <c r="K38" s="16"/>
      <c r="M38" s="15"/>
      <c r="N38" s="118"/>
      <c r="O38" s="110" t="str">
        <f>IF(N38&gt;0,$J38*N38,"")</f>
        <v/>
      </c>
      <c r="P38" s="116"/>
      <c r="Q38" s="110" t="str">
        <f>IF(P38&gt;0,$J38*P38,"")</f>
        <v/>
      </c>
      <c r="R38" s="89"/>
      <c r="S38" s="88" t="str">
        <f t="shared" si="2"/>
        <v/>
      </c>
      <c r="T38" s="116">
        <v>0.5</v>
      </c>
      <c r="U38" s="110">
        <f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7"/>
        <v>0</v>
      </c>
      <c r="AD38" s="116"/>
      <c r="AE38" s="110" t="str">
        <f t="shared" si="8"/>
        <v/>
      </c>
      <c r="AF38" s="116"/>
      <c r="AG38" s="110" t="str">
        <f t="shared" si="9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>IF(N39&gt;0,$J39*N39,"")</f>
        <v/>
      </c>
      <c r="P39" s="119"/>
      <c r="Q39" s="112" t="str">
        <f>IF(P39&gt;0,$J39*P39,"")</f>
        <v/>
      </c>
      <c r="R39" s="91"/>
      <c r="S39" s="106" t="str">
        <f t="shared" si="2"/>
        <v/>
      </c>
      <c r="T39" s="122"/>
      <c r="U39" s="112" t="str">
        <f t="shared" si="3"/>
        <v/>
      </c>
      <c r="V39" s="122"/>
      <c r="W39" s="112" t="str">
        <f t="shared" si="4"/>
        <v/>
      </c>
      <c r="X39" s="122"/>
      <c r="Y39" s="112" t="str">
        <f t="shared" si="5"/>
        <v/>
      </c>
      <c r="Z39" s="122"/>
      <c r="AA39" s="112" t="str">
        <f t="shared" si="6"/>
        <v/>
      </c>
      <c r="AB39" s="122"/>
      <c r="AC39" s="112" t="str">
        <f t="shared" si="7"/>
        <v/>
      </c>
      <c r="AD39" s="122"/>
      <c r="AE39" s="124" t="str">
        <f t="shared" si="8"/>
        <v/>
      </c>
      <c r="AF39" s="119"/>
      <c r="AG39" s="124" t="str">
        <f t="shared" si="9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15.866666666666671</v>
      </c>
      <c r="K43" s="12"/>
      <c r="L43" s="85"/>
      <c r="M43" s="11"/>
      <c r="N43" s="113"/>
      <c r="O43" s="125" t="str">
        <f>IF(N43&gt;0,$J43*N43,"")</f>
        <v/>
      </c>
      <c r="P43" s="113"/>
      <c r="Q43" s="125" t="str">
        <f>IF(P43&gt;0,$J43*P43,"")</f>
        <v/>
      </c>
      <c r="R43" s="113"/>
      <c r="S43" s="125" t="str">
        <f t="shared" si="2"/>
        <v/>
      </c>
      <c r="T43" s="113"/>
      <c r="U43" s="125" t="str">
        <f t="shared" si="3"/>
        <v/>
      </c>
      <c r="V43" s="113"/>
      <c r="W43" s="125" t="str">
        <f t="shared" si="4"/>
        <v/>
      </c>
      <c r="X43" s="113"/>
      <c r="Y43" s="125" t="str">
        <f t="shared" si="5"/>
        <v/>
      </c>
      <c r="Z43" s="113"/>
      <c r="AA43" s="125" t="str">
        <f t="shared" si="6"/>
        <v/>
      </c>
      <c r="AB43" s="113"/>
      <c r="AC43" s="125" t="str">
        <f t="shared" si="7"/>
        <v/>
      </c>
      <c r="AD43" s="104"/>
      <c r="AE43" s="125" t="str">
        <f t="shared" si="8"/>
        <v/>
      </c>
      <c r="AF43" s="113"/>
      <c r="AG43" s="125" t="str">
        <f t="shared" si="9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>IF(N45&gt;0,$J45*N45,"")</f>
        <v/>
      </c>
      <c r="P45" s="118">
        <v>0.1</v>
      </c>
      <c r="Q45" s="110">
        <f>IF(P45&gt;0,$J45*P45,"")</f>
        <v>0.10666666666666669</v>
      </c>
      <c r="R45" s="118"/>
      <c r="S45" s="123" t="str">
        <f t="shared" si="2"/>
        <v/>
      </c>
      <c r="T45" s="118"/>
      <c r="U45" s="123" t="str">
        <f t="shared" si="3"/>
        <v/>
      </c>
      <c r="V45" s="118"/>
      <c r="W45" s="123" t="str">
        <f t="shared" si="4"/>
        <v/>
      </c>
      <c r="X45" s="118"/>
      <c r="Y45" s="123" t="str">
        <f t="shared" si="5"/>
        <v/>
      </c>
      <c r="Z45" s="118">
        <v>0.7</v>
      </c>
      <c r="AA45" s="123">
        <f t="shared" si="6"/>
        <v>0.74666666666666681</v>
      </c>
      <c r="AB45" s="118">
        <v>0.2</v>
      </c>
      <c r="AC45" s="123">
        <f t="shared" si="7"/>
        <v>0.21333333333333337</v>
      </c>
      <c r="AD45" s="86"/>
      <c r="AE45" s="123" t="str">
        <f t="shared" si="8"/>
        <v/>
      </c>
      <c r="AF45" s="118"/>
      <c r="AG45" s="123" t="str">
        <f t="shared" si="9"/>
        <v/>
      </c>
      <c r="AH45" s="16"/>
      <c r="AI45" s="46" t="str">
        <f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>IF(N46&gt;0,$J46*N46,"")</f>
        <v/>
      </c>
      <c r="P46" s="118">
        <v>0.1</v>
      </c>
      <c r="Q46" s="110">
        <f>IF(P46&gt;0,$J46*P46,"")</f>
        <v>8.0000000000000016E-2</v>
      </c>
      <c r="R46" s="118"/>
      <c r="S46" s="123" t="str">
        <f t="shared" si="2"/>
        <v/>
      </c>
      <c r="T46" s="118"/>
      <c r="U46" s="123" t="str">
        <f t="shared" si="3"/>
        <v/>
      </c>
      <c r="V46" s="118"/>
      <c r="W46" s="123" t="str">
        <f t="shared" si="4"/>
        <v/>
      </c>
      <c r="X46" s="118"/>
      <c r="Y46" s="123" t="str">
        <f t="shared" si="5"/>
        <v/>
      </c>
      <c r="Z46" s="118">
        <v>0.7</v>
      </c>
      <c r="AA46" s="123">
        <f t="shared" si="6"/>
        <v>0.55999999999999994</v>
      </c>
      <c r="AB46" s="118">
        <v>0.2</v>
      </c>
      <c r="AC46" s="123">
        <f t="shared" si="7"/>
        <v>0.16000000000000003</v>
      </c>
      <c r="AD46" s="86"/>
      <c r="AE46" s="123" t="str">
        <f t="shared" si="8"/>
        <v/>
      </c>
      <c r="AF46" s="118"/>
      <c r="AG46" s="123" t="str">
        <f t="shared" si="9"/>
        <v/>
      </c>
      <c r="AH46" s="16"/>
      <c r="AI46" s="46" t="str">
        <f>IF($N46+$P46+$R46+$T46+$V46+$X46+$Z46+$AB46+$AD46+$AF46&lt;&gt;1,"chyba - součet vah není 100%","")</f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>(100/G49)*F49</f>
        <v>0</v>
      </c>
      <c r="I49" s="187">
        <v>0.05</v>
      </c>
      <c r="J49" s="188">
        <f>H49*I49*$I$43</f>
        <v>0</v>
      </c>
      <c r="K49" s="34"/>
      <c r="L49" s="189"/>
      <c r="M49" s="15"/>
      <c r="N49" s="118"/>
      <c r="O49" s="110" t="str">
        <f>IF(N49&gt;0,$J49*N49,"")</f>
        <v/>
      </c>
      <c r="P49" s="118">
        <v>0.1</v>
      </c>
      <c r="Q49" s="110">
        <f>IF(P49&gt;0,$J49*P49,"")</f>
        <v>0</v>
      </c>
      <c r="R49" s="118"/>
      <c r="S49" s="123" t="str">
        <f t="shared" si="2"/>
        <v/>
      </c>
      <c r="T49" s="118"/>
      <c r="U49" s="123" t="str">
        <f t="shared" si="3"/>
        <v/>
      </c>
      <c r="V49" s="118"/>
      <c r="W49" s="123" t="str">
        <f t="shared" si="4"/>
        <v/>
      </c>
      <c r="X49" s="118"/>
      <c r="Y49" s="123" t="str">
        <f t="shared" si="5"/>
        <v/>
      </c>
      <c r="Z49" s="118">
        <v>0.7</v>
      </c>
      <c r="AA49" s="123">
        <f t="shared" si="6"/>
        <v>0</v>
      </c>
      <c r="AB49" s="118">
        <v>0.2</v>
      </c>
      <c r="AC49" s="123">
        <f t="shared" si="7"/>
        <v>0</v>
      </c>
      <c r="AD49" s="86"/>
      <c r="AE49" s="123" t="str">
        <f t="shared" si="8"/>
        <v/>
      </c>
      <c r="AF49" s="118"/>
      <c r="AG49" s="123" t="str">
        <f t="shared" si="9"/>
        <v/>
      </c>
      <c r="AH49" s="16"/>
      <c r="AI49" s="46" t="str">
        <f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>(100/G50)*F50</f>
        <v>0</v>
      </c>
      <c r="I50" s="153">
        <v>0.04</v>
      </c>
      <c r="J50" s="28">
        <f>H50*I50*$I$43</f>
        <v>0</v>
      </c>
      <c r="K50" s="34"/>
      <c r="M50" s="15"/>
      <c r="N50" s="118"/>
      <c r="O50" s="110" t="str">
        <f>IF(N50&gt;0,$J50*N50,"")</f>
        <v/>
      </c>
      <c r="P50" s="118">
        <v>0.1</v>
      </c>
      <c r="Q50" s="110">
        <f>IF(P50&gt;0,$J50*P50,"")</f>
        <v>0</v>
      </c>
      <c r="R50" s="118"/>
      <c r="S50" s="123" t="str">
        <f t="shared" si="2"/>
        <v/>
      </c>
      <c r="T50" s="118"/>
      <c r="U50" s="123" t="str">
        <f t="shared" si="3"/>
        <v/>
      </c>
      <c r="V50" s="118"/>
      <c r="W50" s="123" t="str">
        <f t="shared" si="4"/>
        <v/>
      </c>
      <c r="X50" s="118"/>
      <c r="Y50" s="123" t="str">
        <f t="shared" si="5"/>
        <v/>
      </c>
      <c r="Z50" s="118">
        <v>0.7</v>
      </c>
      <c r="AA50" s="123">
        <f t="shared" si="6"/>
        <v>0</v>
      </c>
      <c r="AB50" s="118">
        <v>0.2</v>
      </c>
      <c r="AC50" s="123">
        <f t="shared" si="7"/>
        <v>0</v>
      </c>
      <c r="AD50" s="86"/>
      <c r="AE50" s="123" t="str">
        <f t="shared" si="8"/>
        <v/>
      </c>
      <c r="AF50" s="118"/>
      <c r="AG50" s="123" t="str">
        <f t="shared" si="9"/>
        <v/>
      </c>
      <c r="AH50" s="16"/>
      <c r="AI50" s="46" t="str">
        <f>IF($N50+$P50+$R50+$T50+$V50+$X50+$Z50+$AB50+$AD50+$AF50&lt;&gt;1,"chyba - součet vah není 100%","")</f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>(100/G51)*F51</f>
        <v>0</v>
      </c>
      <c r="I51" s="153">
        <v>0.01</v>
      </c>
      <c r="J51" s="28">
        <f>H51*I51*$I$43</f>
        <v>0</v>
      </c>
      <c r="K51" s="34"/>
      <c r="M51" s="15"/>
      <c r="N51" s="118"/>
      <c r="O51" s="110" t="str">
        <f>IF(N51&gt;0,$J51*N51,"")</f>
        <v/>
      </c>
      <c r="P51" s="118">
        <v>0.1</v>
      </c>
      <c r="Q51" s="110">
        <f>IF(P51&gt;0,$J51*P51,"")</f>
        <v>0</v>
      </c>
      <c r="R51" s="118"/>
      <c r="S51" s="123" t="str">
        <f t="shared" si="2"/>
        <v/>
      </c>
      <c r="T51" s="118"/>
      <c r="U51" s="123" t="str">
        <f t="shared" si="3"/>
        <v/>
      </c>
      <c r="V51" s="118"/>
      <c r="W51" s="123" t="str">
        <f t="shared" si="4"/>
        <v/>
      </c>
      <c r="X51" s="118"/>
      <c r="Y51" s="123" t="str">
        <f t="shared" si="5"/>
        <v/>
      </c>
      <c r="Z51" s="118">
        <v>0.7</v>
      </c>
      <c r="AA51" s="123">
        <f t="shared" si="6"/>
        <v>0</v>
      </c>
      <c r="AB51" s="118">
        <v>0.2</v>
      </c>
      <c r="AC51" s="123">
        <f t="shared" si="7"/>
        <v>0</v>
      </c>
      <c r="AD51" s="86"/>
      <c r="AE51" s="123" t="str">
        <f t="shared" si="8"/>
        <v/>
      </c>
      <c r="AF51" s="118"/>
      <c r="AG51" s="123" t="str">
        <f t="shared" si="9"/>
        <v/>
      </c>
      <c r="AH51" s="16"/>
      <c r="AI51" s="46" t="str">
        <f>IF($N51+$P51+$R51+$T51+$V51+$X51+$Z51+$AB51+$AD51+$AF51&lt;&gt;1,"chyba - součet vah není 100%","")</f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>(100/G52)*F52</f>
        <v>0</v>
      </c>
      <c r="I52" s="153">
        <v>0.02</v>
      </c>
      <c r="J52" s="28">
        <f>H52*I52*$I$43</f>
        <v>0</v>
      </c>
      <c r="K52" s="34"/>
      <c r="M52" s="15"/>
      <c r="N52" s="118"/>
      <c r="O52" s="110" t="str">
        <f>IF(N52&gt;0,$J52*N52,"")</f>
        <v/>
      </c>
      <c r="P52" s="118">
        <v>0.1</v>
      </c>
      <c r="Q52" s="110">
        <f>IF(P52&gt;0,$J52*P52,"")</f>
        <v>0</v>
      </c>
      <c r="R52" s="118"/>
      <c r="S52" s="123" t="str">
        <f t="shared" si="2"/>
        <v/>
      </c>
      <c r="T52" s="118"/>
      <c r="U52" s="123" t="str">
        <f t="shared" si="3"/>
        <v/>
      </c>
      <c r="V52" s="118"/>
      <c r="W52" s="123" t="str">
        <f t="shared" si="4"/>
        <v/>
      </c>
      <c r="X52" s="118"/>
      <c r="Y52" s="123" t="str">
        <f t="shared" si="5"/>
        <v/>
      </c>
      <c r="Z52" s="118">
        <v>0.7</v>
      </c>
      <c r="AA52" s="123">
        <f t="shared" si="6"/>
        <v>0</v>
      </c>
      <c r="AB52" s="118">
        <v>0.2</v>
      </c>
      <c r="AC52" s="123">
        <f t="shared" si="7"/>
        <v>0</v>
      </c>
      <c r="AD52" s="86"/>
      <c r="AE52" s="123" t="str">
        <f t="shared" si="8"/>
        <v/>
      </c>
      <c r="AF52" s="118"/>
      <c r="AG52" s="123" t="str">
        <f t="shared" si="9"/>
        <v/>
      </c>
      <c r="AH52" s="16"/>
      <c r="AI52" s="46" t="str">
        <f>IF($N52+$P52+$R52+$T52+$V52+$X52+$Z52+$AB52+$AD52+$AF52&lt;&gt;1,"chyba - součet vah není 100%","")</f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>(100/G53)*F53</f>
        <v>0</v>
      </c>
      <c r="I53" s="154">
        <v>0.01</v>
      </c>
      <c r="J53" s="30">
        <f>H53*I53*$I$43</f>
        <v>0</v>
      </c>
      <c r="K53" s="34"/>
      <c r="M53" s="15"/>
      <c r="N53" s="118"/>
      <c r="O53" s="110" t="str">
        <f>IF(N53&gt;0,$J53*N53,"")</f>
        <v/>
      </c>
      <c r="P53" s="118">
        <v>0.1</v>
      </c>
      <c r="Q53" s="110">
        <f>IF(P53&gt;0,$J53*P53,"")</f>
        <v>0</v>
      </c>
      <c r="R53" s="118"/>
      <c r="S53" s="123" t="str">
        <f t="shared" si="2"/>
        <v/>
      </c>
      <c r="T53" s="118"/>
      <c r="U53" s="123" t="str">
        <f t="shared" si="3"/>
        <v/>
      </c>
      <c r="V53" s="118"/>
      <c r="W53" s="123" t="str">
        <f t="shared" si="4"/>
        <v/>
      </c>
      <c r="X53" s="118"/>
      <c r="Y53" s="123" t="str">
        <f t="shared" si="5"/>
        <v/>
      </c>
      <c r="Z53" s="118">
        <v>0.7</v>
      </c>
      <c r="AA53" s="123">
        <f t="shared" si="6"/>
        <v>0</v>
      </c>
      <c r="AB53" s="118">
        <v>0.2</v>
      </c>
      <c r="AC53" s="123">
        <f t="shared" si="7"/>
        <v>0</v>
      </c>
      <c r="AD53" s="86"/>
      <c r="AE53" s="123" t="str">
        <f t="shared" si="8"/>
        <v/>
      </c>
      <c r="AF53" s="118"/>
      <c r="AG53" s="123" t="str">
        <f t="shared" si="9"/>
        <v/>
      </c>
      <c r="AH53" s="16"/>
      <c r="AI53" s="46" t="str">
        <f>IF($N53+$P53+$R53+$T53+$V53+$X53+$Z53+$AB53+$AD53+$AF53&lt;&gt;1,"chyba - součet vah není 100%","")</f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>(100/G56)*F56</f>
        <v>100</v>
      </c>
      <c r="I56" s="153">
        <v>0.04</v>
      </c>
      <c r="J56" s="28">
        <f>H56*I56*$I$43</f>
        <v>1.6</v>
      </c>
      <c r="K56" s="34"/>
      <c r="M56" s="15"/>
      <c r="N56" s="118"/>
      <c r="O56" s="110" t="str">
        <f>IF(N56&gt;0,$J56*N56,"")</f>
        <v/>
      </c>
      <c r="P56" s="118">
        <v>0.1</v>
      </c>
      <c r="Q56" s="110">
        <f>IF(P56&gt;0,$J56*P56,"")</f>
        <v>0.16000000000000003</v>
      </c>
      <c r="R56" s="118"/>
      <c r="S56" s="123" t="str">
        <f t="shared" si="2"/>
        <v/>
      </c>
      <c r="T56" s="118"/>
      <c r="U56" s="123" t="str">
        <f t="shared" si="3"/>
        <v/>
      </c>
      <c r="V56" s="118"/>
      <c r="W56" s="123" t="str">
        <f t="shared" si="4"/>
        <v/>
      </c>
      <c r="X56" s="118">
        <v>0.7</v>
      </c>
      <c r="Y56" s="123">
        <f t="shared" si="5"/>
        <v>1.1199999999999999</v>
      </c>
      <c r="Z56" s="118"/>
      <c r="AA56" s="123" t="str">
        <f t="shared" si="6"/>
        <v/>
      </c>
      <c r="AB56" s="118">
        <v>0.2</v>
      </c>
      <c r="AC56" s="123">
        <f t="shared" si="7"/>
        <v>0.32000000000000006</v>
      </c>
      <c r="AD56" s="86"/>
      <c r="AE56" s="123" t="str">
        <f t="shared" si="8"/>
        <v/>
      </c>
      <c r="AF56" s="118"/>
      <c r="AG56" s="123" t="str">
        <f t="shared" si="9"/>
        <v/>
      </c>
      <c r="AH56" s="16"/>
      <c r="AI56" s="46" t="str">
        <f t="shared" ref="AI56:AI85" si="14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CHOPAV, PHO a OPVZ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3</v>
      </c>
      <c r="G57" s="8">
        <v>3</v>
      </c>
      <c r="H57" s="68">
        <f>(100/G57)*F57</f>
        <v>100</v>
      </c>
      <c r="I57" s="153">
        <v>0.03</v>
      </c>
      <c r="J57" s="28">
        <f>H57*I57*$I$43</f>
        <v>1.2000000000000002</v>
      </c>
      <c r="K57" s="34"/>
      <c r="M57" s="15"/>
      <c r="N57" s="118"/>
      <c r="O57" s="110" t="str">
        <f>IF(N57&gt;0,$J57*N57,"")</f>
        <v/>
      </c>
      <c r="P57" s="118">
        <v>0.1</v>
      </c>
      <c r="Q57" s="110">
        <f>IF(P57&gt;0,$J57*P57,"")</f>
        <v>0.12000000000000002</v>
      </c>
      <c r="R57" s="118"/>
      <c r="S57" s="123" t="str">
        <f t="shared" si="2"/>
        <v/>
      </c>
      <c r="T57" s="118"/>
      <c r="U57" s="123" t="str">
        <f t="shared" si="3"/>
        <v/>
      </c>
      <c r="V57" s="118"/>
      <c r="W57" s="123" t="str">
        <f t="shared" si="4"/>
        <v/>
      </c>
      <c r="X57" s="118">
        <v>0.7</v>
      </c>
      <c r="Y57" s="123">
        <f t="shared" si="5"/>
        <v>0.84000000000000008</v>
      </c>
      <c r="Z57" s="118"/>
      <c r="AA57" s="123" t="str">
        <f t="shared" si="6"/>
        <v/>
      </c>
      <c r="AB57" s="118">
        <v>0.2</v>
      </c>
      <c r="AC57" s="123">
        <f t="shared" si="7"/>
        <v>0.24000000000000005</v>
      </c>
      <c r="AD57" s="86"/>
      <c r="AE57" s="123" t="str">
        <f t="shared" si="8"/>
        <v/>
      </c>
      <c r="AF57" s="118"/>
      <c r="AG57" s="123" t="str">
        <f t="shared" si="9"/>
        <v/>
      </c>
      <c r="AH57" s="16"/>
      <c r="AI57" s="46" t="str">
        <f t="shared" si="14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>(100/G58)*F58</f>
        <v>50</v>
      </c>
      <c r="I58" s="154">
        <v>0.09</v>
      </c>
      <c r="J58" s="30">
        <f>H58*I58*$I$43</f>
        <v>1.8</v>
      </c>
      <c r="K58" s="34"/>
      <c r="M58" s="15"/>
      <c r="N58" s="118"/>
      <c r="O58" s="110" t="str">
        <f>IF(N58&gt;0,$J58*N58,"")</f>
        <v/>
      </c>
      <c r="P58" s="118">
        <v>0.1</v>
      </c>
      <c r="Q58" s="110">
        <f>IF(P58&gt;0,$J58*P58,"")</f>
        <v>0.18000000000000002</v>
      </c>
      <c r="R58" s="118"/>
      <c r="S58" s="123" t="str">
        <f t="shared" si="2"/>
        <v/>
      </c>
      <c r="T58" s="118"/>
      <c r="U58" s="123" t="str">
        <f t="shared" si="3"/>
        <v/>
      </c>
      <c r="V58" s="118"/>
      <c r="W58" s="123" t="str">
        <f t="shared" si="4"/>
        <v/>
      </c>
      <c r="X58" s="118">
        <v>0.7</v>
      </c>
      <c r="Y58" s="123">
        <f t="shared" si="5"/>
        <v>1.26</v>
      </c>
      <c r="Z58" s="118"/>
      <c r="AA58" s="123" t="str">
        <f t="shared" si="6"/>
        <v/>
      </c>
      <c r="AB58" s="118">
        <v>0.2</v>
      </c>
      <c r="AC58" s="123">
        <f t="shared" si="7"/>
        <v>0.36000000000000004</v>
      </c>
      <c r="AD58" s="86"/>
      <c r="AE58" s="123" t="str">
        <f t="shared" si="8"/>
        <v/>
      </c>
      <c r="AF58" s="118"/>
      <c r="AG58" s="123" t="str">
        <f t="shared" si="9"/>
        <v/>
      </c>
      <c r="AH58" s="16"/>
      <c r="AI58" s="46" t="str">
        <f t="shared" si="14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3</v>
      </c>
      <c r="G61" s="8">
        <v>4</v>
      </c>
      <c r="H61" s="68">
        <f>(100/G61)*F61</f>
        <v>75</v>
      </c>
      <c r="I61" s="153">
        <v>0.1</v>
      </c>
      <c r="J61" s="28">
        <f>H61*I61*$I$43</f>
        <v>3</v>
      </c>
      <c r="K61" s="34"/>
      <c r="M61" s="15"/>
      <c r="N61" s="118"/>
      <c r="O61" s="110" t="str">
        <f t="shared" ref="O61:O85" si="15">IF(N61&gt;0,$J61*N61,"")</f>
        <v/>
      </c>
      <c r="P61" s="118">
        <v>0.15</v>
      </c>
      <c r="Q61" s="110">
        <f>IF(P61&gt;0,$J61*P61,"")</f>
        <v>0.44999999999999996</v>
      </c>
      <c r="R61" s="118"/>
      <c r="S61" s="123" t="str">
        <f t="shared" si="2"/>
        <v/>
      </c>
      <c r="T61" s="118"/>
      <c r="U61" s="123" t="str">
        <f t="shared" si="3"/>
        <v/>
      </c>
      <c r="V61" s="118"/>
      <c r="W61" s="123" t="str">
        <f t="shared" si="4"/>
        <v/>
      </c>
      <c r="X61" s="118">
        <v>0.65</v>
      </c>
      <c r="Y61" s="123">
        <f t="shared" si="5"/>
        <v>1.9500000000000002</v>
      </c>
      <c r="Z61" s="118"/>
      <c r="AA61" s="123" t="str">
        <f t="shared" si="6"/>
        <v/>
      </c>
      <c r="AB61" s="118">
        <v>0.2</v>
      </c>
      <c r="AC61" s="123">
        <f t="shared" si="7"/>
        <v>0.60000000000000009</v>
      </c>
      <c r="AD61" s="86"/>
      <c r="AE61" s="123" t="str">
        <f t="shared" si="8"/>
        <v/>
      </c>
      <c r="AF61" s="118"/>
      <c r="AG61" s="123" t="str">
        <f t="shared" si="9"/>
        <v/>
      </c>
      <c r="AH61" s="16"/>
      <c r="AI61" s="46" t="str">
        <f t="shared" si="14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>(100/G62)*F62</f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15"/>
        <v/>
      </c>
      <c r="P62" s="118">
        <v>0.15</v>
      </c>
      <c r="Q62" s="110">
        <f>IF(P62&gt;0,$J62*P62,"")</f>
        <v>0.18000000000000002</v>
      </c>
      <c r="R62" s="118"/>
      <c r="S62" s="123" t="str">
        <f t="shared" ref="S62:S85" si="16">IF(R62&gt;0,$J62*R62,"")</f>
        <v/>
      </c>
      <c r="T62" s="118"/>
      <c r="U62" s="123" t="str">
        <f t="shared" ref="U62:U85" si="17">IF(T62&gt;0,$J62*T62,"")</f>
        <v/>
      </c>
      <c r="V62" s="118"/>
      <c r="W62" s="123" t="str">
        <f t="shared" ref="W62:W85" si="18">IF(V62&gt;0,$J62*V62,"")</f>
        <v/>
      </c>
      <c r="X62" s="118">
        <v>0.65</v>
      </c>
      <c r="Y62" s="123">
        <f t="shared" ref="Y62:Y85" si="19">IF(X62&gt;0,$J62*X62,"")</f>
        <v>0.78000000000000014</v>
      </c>
      <c r="Z62" s="118"/>
      <c r="AA62" s="123" t="str">
        <f t="shared" ref="AA62:AA85" si="20">IF(Z62&gt;0,$J62*Z62,"")</f>
        <v/>
      </c>
      <c r="AB62" s="118">
        <v>0.2</v>
      </c>
      <c r="AC62" s="123">
        <f t="shared" ref="AC62:AC85" si="21">IF(AB62&gt;0,$J62*AB62,"")</f>
        <v>0.24000000000000005</v>
      </c>
      <c r="AD62" s="86"/>
      <c r="AE62" s="123" t="str">
        <f t="shared" ref="AE62:AE85" si="22">IF(AD62&gt;0,$J62*AD62,"")</f>
        <v/>
      </c>
      <c r="AF62" s="118"/>
      <c r="AG62" s="123" t="str">
        <f t="shared" ref="AG62:AG85" si="23">IF(AF62&gt;0,$J62*AF62,"")</f>
        <v/>
      </c>
      <c r="AH62" s="16"/>
      <c r="AI62" s="46" t="str">
        <f t="shared" si="14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>(100/G65)*F65</f>
        <v>0</v>
      </c>
      <c r="I65" s="153">
        <v>0.08</v>
      </c>
      <c r="J65" s="28">
        <f>H65*I65*$I$43</f>
        <v>0</v>
      </c>
      <c r="K65" s="34"/>
      <c r="L65" s="189"/>
      <c r="M65" s="15"/>
      <c r="N65" s="118"/>
      <c r="O65" s="110" t="str">
        <f t="shared" si="15"/>
        <v/>
      </c>
      <c r="P65" s="118">
        <v>0.2</v>
      </c>
      <c r="Q65" s="110">
        <f>IF(P65&gt;0,$J65*P65,"")</f>
        <v>0</v>
      </c>
      <c r="R65" s="118"/>
      <c r="S65" s="123" t="str">
        <f t="shared" si="16"/>
        <v/>
      </c>
      <c r="T65" s="118"/>
      <c r="U65" s="123" t="str">
        <f t="shared" si="17"/>
        <v/>
      </c>
      <c r="V65" s="118"/>
      <c r="W65" s="123" t="str">
        <f t="shared" si="18"/>
        <v/>
      </c>
      <c r="X65" s="118">
        <v>0.6</v>
      </c>
      <c r="Y65" s="123">
        <f t="shared" si="19"/>
        <v>0</v>
      </c>
      <c r="Z65" s="118"/>
      <c r="AA65" s="123" t="str">
        <f t="shared" si="20"/>
        <v/>
      </c>
      <c r="AB65" s="118">
        <v>0.2</v>
      </c>
      <c r="AC65" s="123">
        <f t="shared" si="21"/>
        <v>0</v>
      </c>
      <c r="AD65" s="86"/>
      <c r="AE65" s="123" t="str">
        <f t="shared" si="22"/>
        <v/>
      </c>
      <c r="AF65" s="118"/>
      <c r="AG65" s="123" t="str">
        <f t="shared" si="23"/>
        <v/>
      </c>
      <c r="AH65" s="16"/>
      <c r="AI65" s="46" t="str">
        <f t="shared" si="14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5,1-20,0 %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8">
        <f>(100/G66)*F66</f>
        <v>33.333333333333336</v>
      </c>
      <c r="I66" s="153">
        <v>7.0000000000000007E-2</v>
      </c>
      <c r="J66" s="28">
        <f>H66*I66*$I$43</f>
        <v>0.93333333333333357</v>
      </c>
      <c r="K66" s="34"/>
      <c r="M66" s="15"/>
      <c r="N66" s="118"/>
      <c r="O66" s="110" t="str">
        <f t="shared" si="15"/>
        <v/>
      </c>
      <c r="P66" s="118">
        <v>0.2</v>
      </c>
      <c r="Q66" s="110">
        <f>IF(P66&gt;0,$J66*P66,"")</f>
        <v>0.18666666666666673</v>
      </c>
      <c r="R66" s="118"/>
      <c r="S66" s="123" t="str">
        <f t="shared" si="16"/>
        <v/>
      </c>
      <c r="T66" s="118"/>
      <c r="U66" s="123" t="str">
        <f t="shared" si="17"/>
        <v/>
      </c>
      <c r="V66" s="118"/>
      <c r="W66" s="123" t="str">
        <f t="shared" si="18"/>
        <v/>
      </c>
      <c r="X66" s="118">
        <v>0.6</v>
      </c>
      <c r="Y66" s="123">
        <f t="shared" si="19"/>
        <v>0.56000000000000016</v>
      </c>
      <c r="Z66" s="118"/>
      <c r="AA66" s="123" t="str">
        <f t="shared" si="20"/>
        <v/>
      </c>
      <c r="AB66" s="118">
        <v>0.2</v>
      </c>
      <c r="AC66" s="123">
        <f t="shared" si="21"/>
        <v>0.18666666666666673</v>
      </c>
      <c r="AD66" s="86"/>
      <c r="AE66" s="123" t="str">
        <f t="shared" si="22"/>
        <v/>
      </c>
      <c r="AF66" s="118"/>
      <c r="AG66" s="123" t="str">
        <f t="shared" si="23"/>
        <v/>
      </c>
      <c r="AH66" s="16"/>
      <c r="AI66" s="46" t="str">
        <f t="shared" si="14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>H67*I67*$I$43</f>
        <v>0.26666666666666672</v>
      </c>
      <c r="K67" s="34"/>
      <c r="M67" s="15"/>
      <c r="N67" s="118"/>
      <c r="O67" s="110" t="str">
        <f t="shared" si="15"/>
        <v/>
      </c>
      <c r="P67" s="118">
        <v>0.2</v>
      </c>
      <c r="Q67" s="110">
        <f>IF(P67&gt;0,$J67*P67,"")</f>
        <v>5.3333333333333344E-2</v>
      </c>
      <c r="R67" s="118"/>
      <c r="S67" s="123" t="str">
        <f t="shared" si="16"/>
        <v/>
      </c>
      <c r="T67" s="118"/>
      <c r="U67" s="123" t="str">
        <f t="shared" si="17"/>
        <v/>
      </c>
      <c r="V67" s="118"/>
      <c r="W67" s="123" t="str">
        <f t="shared" si="18"/>
        <v/>
      </c>
      <c r="X67" s="118">
        <v>0.6</v>
      </c>
      <c r="Y67" s="123">
        <f t="shared" si="19"/>
        <v>0.16000000000000003</v>
      </c>
      <c r="Z67" s="118"/>
      <c r="AA67" s="123" t="str">
        <f t="shared" si="20"/>
        <v/>
      </c>
      <c r="AB67" s="118">
        <v>0.2</v>
      </c>
      <c r="AC67" s="123">
        <f t="shared" si="21"/>
        <v>5.3333333333333344E-2</v>
      </c>
      <c r="AD67" s="86"/>
      <c r="AE67" s="123" t="str">
        <f t="shared" si="22"/>
        <v/>
      </c>
      <c r="AF67" s="118"/>
      <c r="AG67" s="123" t="str">
        <f t="shared" si="23"/>
        <v/>
      </c>
      <c r="AH67" s="16"/>
      <c r="AI67" s="46" t="str">
        <f t="shared" si="14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>H68*I68*$I$43</f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17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21"/>
        <v>0</v>
      </c>
      <c r="AD68" s="118">
        <v>0.3</v>
      </c>
      <c r="AE68" s="110">
        <f t="shared" si="22"/>
        <v>0</v>
      </c>
      <c r="AF68" s="118"/>
      <c r="AG68" s="123"/>
      <c r="AH68" s="16"/>
      <c r="AI68" s="46" t="str">
        <f t="shared" si="14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>(100/G71)*F71</f>
        <v>100</v>
      </c>
      <c r="I71" s="153">
        <v>0.03</v>
      </c>
      <c r="J71" s="28">
        <f>H71*I71*$I$43</f>
        <v>1.2000000000000002</v>
      </c>
      <c r="K71" s="34"/>
      <c r="L71" s="189"/>
      <c r="M71" s="15"/>
      <c r="N71" s="118"/>
      <c r="O71" s="110" t="str">
        <f t="shared" si="15"/>
        <v/>
      </c>
      <c r="P71" s="118">
        <v>0.2</v>
      </c>
      <c r="Q71" s="110">
        <f>IF(P71&gt;0,$J71*P71,"")</f>
        <v>0.24000000000000005</v>
      </c>
      <c r="R71" s="118"/>
      <c r="S71" s="123" t="str">
        <f t="shared" si="16"/>
        <v/>
      </c>
      <c r="T71" s="118"/>
      <c r="U71" s="123" t="str">
        <f t="shared" si="17"/>
        <v/>
      </c>
      <c r="V71" s="118">
        <v>0.2</v>
      </c>
      <c r="W71" s="123">
        <f t="shared" si="18"/>
        <v>0.24000000000000005</v>
      </c>
      <c r="X71" s="118">
        <v>0.2</v>
      </c>
      <c r="Y71" s="123">
        <f t="shared" si="19"/>
        <v>0.24000000000000005</v>
      </c>
      <c r="Z71" s="118">
        <v>0.2</v>
      </c>
      <c r="AA71" s="123">
        <f t="shared" si="20"/>
        <v>0.24000000000000005</v>
      </c>
      <c r="AB71" s="118">
        <v>0.2</v>
      </c>
      <c r="AC71" s="123">
        <f t="shared" si="21"/>
        <v>0.24000000000000005</v>
      </c>
      <c r="AD71" s="86"/>
      <c r="AE71" s="123" t="str">
        <f t="shared" si="22"/>
        <v/>
      </c>
      <c r="AF71" s="118"/>
      <c r="AG71" s="123" t="str">
        <f t="shared" si="23"/>
        <v/>
      </c>
      <c r="AH71" s="16"/>
      <c r="AI71" s="46" t="str">
        <f t="shared" si="14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>(100/G72)*F72</f>
        <v>0</v>
      </c>
      <c r="I72" s="153">
        <v>0.06</v>
      </c>
      <c r="J72" s="28">
        <f>H72*I72*$I$43</f>
        <v>0</v>
      </c>
      <c r="K72" s="34"/>
      <c r="M72" s="15"/>
      <c r="N72" s="118"/>
      <c r="O72" s="110" t="str">
        <f t="shared" si="15"/>
        <v/>
      </c>
      <c r="P72" s="118">
        <v>0.2</v>
      </c>
      <c r="Q72" s="110">
        <f>IF(P72&gt;0,$J72*P72,"")</f>
        <v>0</v>
      </c>
      <c r="R72" s="118"/>
      <c r="S72" s="123" t="str">
        <f t="shared" si="16"/>
        <v/>
      </c>
      <c r="T72" s="118"/>
      <c r="U72" s="123" t="str">
        <f t="shared" si="17"/>
        <v/>
      </c>
      <c r="V72" s="118">
        <v>0.2</v>
      </c>
      <c r="W72" s="123">
        <f t="shared" si="18"/>
        <v>0</v>
      </c>
      <c r="X72" s="118">
        <v>0.2</v>
      </c>
      <c r="Y72" s="123">
        <f t="shared" si="19"/>
        <v>0</v>
      </c>
      <c r="Z72" s="118">
        <v>0.2</v>
      </c>
      <c r="AA72" s="123">
        <f t="shared" si="20"/>
        <v>0</v>
      </c>
      <c r="AB72" s="118">
        <v>0.2</v>
      </c>
      <c r="AC72" s="123">
        <f t="shared" si="21"/>
        <v>0</v>
      </c>
      <c r="AD72" s="86"/>
      <c r="AE72" s="123" t="str">
        <f t="shared" si="22"/>
        <v/>
      </c>
      <c r="AF72" s="118"/>
      <c r="AG72" s="123" t="str">
        <f t="shared" si="23"/>
        <v/>
      </c>
      <c r="AH72" s="16"/>
      <c r="AI72" s="46" t="str">
        <f t="shared" si="14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>(100/G73)*F73</f>
        <v>0</v>
      </c>
      <c r="I73" s="154">
        <v>0.02</v>
      </c>
      <c r="J73" s="30">
        <f>H73*I73*$I$43</f>
        <v>0</v>
      </c>
      <c r="K73" s="34"/>
      <c r="M73" s="15"/>
      <c r="N73" s="118"/>
      <c r="O73" s="110"/>
      <c r="P73" s="118">
        <v>0.2</v>
      </c>
      <c r="Q73" s="110">
        <f>IF(P73&gt;0,$J73*P73,"")</f>
        <v>0</v>
      </c>
      <c r="R73" s="118"/>
      <c r="S73" s="123" t="str">
        <f>IF(R73&gt;0,$J73*R73,"")</f>
        <v/>
      </c>
      <c r="T73" s="118"/>
      <c r="U73" s="123" t="str">
        <f>IF(T73&gt;0,$J73*T73,"")</f>
        <v/>
      </c>
      <c r="V73" s="118">
        <v>0.2</v>
      </c>
      <c r="W73" s="123">
        <f>IF(V73&gt;0,$J73*V73,"")</f>
        <v>0</v>
      </c>
      <c r="X73" s="118">
        <v>0.2</v>
      </c>
      <c r="Y73" s="123">
        <f>IF(X73&gt;0,$J73*X73,"")</f>
        <v>0</v>
      </c>
      <c r="Z73" s="118">
        <v>0.2</v>
      </c>
      <c r="AA73" s="123">
        <f>IF(Z73&gt;0,$J73*Z73,"")</f>
        <v>0</v>
      </c>
      <c r="AB73" s="118">
        <v>0.2</v>
      </c>
      <c r="AC73" s="123">
        <f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15"/>
        <v/>
      </c>
      <c r="P76" s="118">
        <v>0.1</v>
      </c>
      <c r="Q76" s="110">
        <f>IF(P76&gt;0,$J76*P76,"")</f>
        <v>0</v>
      </c>
      <c r="R76" s="118"/>
      <c r="S76" s="123" t="str">
        <f t="shared" si="16"/>
        <v/>
      </c>
      <c r="T76" s="118"/>
      <c r="U76" s="123" t="str">
        <f t="shared" si="17"/>
        <v/>
      </c>
      <c r="V76" s="118"/>
      <c r="W76" s="123" t="str">
        <f t="shared" si="18"/>
        <v/>
      </c>
      <c r="X76" s="118">
        <v>0.35</v>
      </c>
      <c r="Y76" s="123">
        <f t="shared" si="19"/>
        <v>0</v>
      </c>
      <c r="Z76" s="118">
        <v>0.35</v>
      </c>
      <c r="AA76" s="123">
        <f t="shared" si="20"/>
        <v>0</v>
      </c>
      <c r="AB76" s="118">
        <v>0.2</v>
      </c>
      <c r="AC76" s="123">
        <f t="shared" si="21"/>
        <v>0</v>
      </c>
      <c r="AD76" s="86"/>
      <c r="AE76" s="123" t="str">
        <f t="shared" si="22"/>
        <v/>
      </c>
      <c r="AF76" s="118"/>
      <c r="AG76" s="123" t="str">
        <f t="shared" si="23"/>
        <v/>
      </c>
      <c r="AH76" s="16"/>
      <c r="AI76" s="46" t="str">
        <f t="shared" si="14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>(100/G77)*F77</f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15"/>
        <v/>
      </c>
      <c r="P77" s="118">
        <v>0.1</v>
      </c>
      <c r="Q77" s="110">
        <f>IF(P77&gt;0,$J77*P77,"")</f>
        <v>0.12000000000000002</v>
      </c>
      <c r="R77" s="118"/>
      <c r="S77" s="123" t="str">
        <f t="shared" si="16"/>
        <v/>
      </c>
      <c r="T77" s="118"/>
      <c r="U77" s="123" t="str">
        <f t="shared" si="17"/>
        <v/>
      </c>
      <c r="V77" s="118"/>
      <c r="W77" s="123" t="str">
        <f t="shared" si="18"/>
        <v/>
      </c>
      <c r="X77" s="118">
        <v>0.35</v>
      </c>
      <c r="Y77" s="123">
        <f t="shared" si="19"/>
        <v>0.42000000000000004</v>
      </c>
      <c r="Z77" s="118">
        <v>0.35</v>
      </c>
      <c r="AA77" s="123">
        <f t="shared" si="20"/>
        <v>0.42000000000000004</v>
      </c>
      <c r="AB77" s="118">
        <v>0.2</v>
      </c>
      <c r="AC77" s="123">
        <f t="shared" si="21"/>
        <v>0.24000000000000005</v>
      </c>
      <c r="AD77" s="86"/>
      <c r="AE77" s="123" t="str">
        <f t="shared" si="22"/>
        <v/>
      </c>
      <c r="AF77" s="118"/>
      <c r="AG77" s="123" t="str">
        <f t="shared" si="23"/>
        <v/>
      </c>
      <c r="AH77" s="16"/>
      <c r="AI77" s="46" t="str">
        <f t="shared" si="14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>(100/G78)*F78</f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15"/>
        <v/>
      </c>
      <c r="P78" s="118">
        <v>0.1</v>
      </c>
      <c r="Q78" s="110">
        <f>IF(P78&gt;0,$J78*P78,"")</f>
        <v>4.0000000000000008E-2</v>
      </c>
      <c r="R78" s="118"/>
      <c r="S78" s="123" t="str">
        <f t="shared" si="16"/>
        <v/>
      </c>
      <c r="T78" s="118"/>
      <c r="U78" s="123" t="str">
        <f t="shared" si="17"/>
        <v/>
      </c>
      <c r="V78" s="118"/>
      <c r="W78" s="123" t="str">
        <f t="shared" si="18"/>
        <v/>
      </c>
      <c r="X78" s="118">
        <v>0.35</v>
      </c>
      <c r="Y78" s="123">
        <f t="shared" si="19"/>
        <v>0.13999999999999999</v>
      </c>
      <c r="Z78" s="118">
        <v>0.35</v>
      </c>
      <c r="AA78" s="123">
        <f t="shared" si="20"/>
        <v>0.13999999999999999</v>
      </c>
      <c r="AB78" s="118">
        <v>0.2</v>
      </c>
      <c r="AC78" s="123">
        <f t="shared" si="21"/>
        <v>8.0000000000000016E-2</v>
      </c>
      <c r="AD78" s="86"/>
      <c r="AE78" s="123" t="str">
        <f t="shared" si="22"/>
        <v/>
      </c>
      <c r="AF78" s="118"/>
      <c r="AG78" s="123" t="str">
        <f t="shared" si="23"/>
        <v/>
      </c>
      <c r="AH78" s="16"/>
      <c r="AI78" s="46" t="str">
        <f t="shared" si="14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15"/>
        <v/>
      </c>
      <c r="P81" s="118">
        <v>0.2</v>
      </c>
      <c r="Q81" s="110">
        <f>IF(P81&gt;0,$J81*P81,"")</f>
        <v>0</v>
      </c>
      <c r="R81" s="118"/>
      <c r="S81" s="123" t="str">
        <f t="shared" si="16"/>
        <v/>
      </c>
      <c r="T81" s="118"/>
      <c r="U81" s="123" t="str">
        <f t="shared" si="17"/>
        <v/>
      </c>
      <c r="V81" s="118">
        <v>0.2</v>
      </c>
      <c r="W81" s="123">
        <f t="shared" si="18"/>
        <v>0</v>
      </c>
      <c r="X81" s="118">
        <v>0.2</v>
      </c>
      <c r="Y81" s="123">
        <f t="shared" si="19"/>
        <v>0</v>
      </c>
      <c r="Z81" s="118">
        <v>0.2</v>
      </c>
      <c r="AA81" s="123">
        <f t="shared" si="20"/>
        <v>0</v>
      </c>
      <c r="AB81" s="118">
        <v>0.2</v>
      </c>
      <c r="AC81" s="123">
        <f t="shared" si="21"/>
        <v>0</v>
      </c>
      <c r="AD81" s="86"/>
      <c r="AE81" s="123" t="str">
        <f t="shared" si="22"/>
        <v/>
      </c>
      <c r="AF81" s="118"/>
      <c r="AG81" s="123" t="str">
        <f t="shared" si="23"/>
        <v/>
      </c>
      <c r="AH81" s="16"/>
      <c r="AI81" s="46" t="str">
        <f t="shared" si="14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15"/>
        <v/>
      </c>
      <c r="P84" s="118">
        <v>0.1</v>
      </c>
      <c r="Q84" s="110">
        <f>IF(P84&gt;0,$J84*P84,"")</f>
        <v>0.12000000000000002</v>
      </c>
      <c r="R84" s="118"/>
      <c r="S84" s="123" t="str">
        <f t="shared" si="16"/>
        <v/>
      </c>
      <c r="T84" s="118"/>
      <c r="U84" s="123" t="str">
        <f t="shared" si="17"/>
        <v/>
      </c>
      <c r="V84" s="118"/>
      <c r="W84" s="123" t="str">
        <f t="shared" si="18"/>
        <v/>
      </c>
      <c r="X84" s="118">
        <v>0.7</v>
      </c>
      <c r="Y84" s="123">
        <f t="shared" si="19"/>
        <v>0.84000000000000008</v>
      </c>
      <c r="Z84" s="118"/>
      <c r="AA84" s="123" t="str">
        <f t="shared" si="20"/>
        <v/>
      </c>
      <c r="AB84" s="118">
        <v>0.2</v>
      </c>
      <c r="AC84" s="123">
        <f t="shared" si="21"/>
        <v>0.24000000000000005</v>
      </c>
      <c r="AD84" s="86"/>
      <c r="AE84" s="123" t="str">
        <f t="shared" si="22"/>
        <v/>
      </c>
      <c r="AF84" s="118"/>
      <c r="AG84" s="123" t="str">
        <f t="shared" si="23"/>
        <v/>
      </c>
      <c r="AH84" s="16"/>
      <c r="AI84" s="46" t="str">
        <f t="shared" si="14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>(100/G85)*F85</f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15"/>
        <v/>
      </c>
      <c r="P85" s="118">
        <v>0.1</v>
      </c>
      <c r="Q85" s="110">
        <f>IF(P85&gt;0,$J85*P85,"")</f>
        <v>0</v>
      </c>
      <c r="R85" s="118"/>
      <c r="S85" s="123" t="str">
        <f t="shared" si="16"/>
        <v/>
      </c>
      <c r="T85" s="118"/>
      <c r="U85" s="123" t="str">
        <f t="shared" si="17"/>
        <v/>
      </c>
      <c r="V85" s="118"/>
      <c r="W85" s="123" t="str">
        <f t="shared" si="18"/>
        <v/>
      </c>
      <c r="X85" s="118">
        <v>0.7</v>
      </c>
      <c r="Y85" s="123">
        <f t="shared" si="19"/>
        <v>0</v>
      </c>
      <c r="Z85" s="118"/>
      <c r="AA85" s="123" t="str">
        <f t="shared" si="20"/>
        <v/>
      </c>
      <c r="AB85" s="118">
        <v>0.2</v>
      </c>
      <c r="AC85" s="123">
        <f t="shared" si="21"/>
        <v>0</v>
      </c>
      <c r="AD85" s="86"/>
      <c r="AE85" s="123" t="str">
        <f t="shared" si="22"/>
        <v/>
      </c>
      <c r="AF85" s="118"/>
      <c r="AG85" s="123" t="str">
        <f t="shared" si="23"/>
        <v/>
      </c>
      <c r="AH85" s="16"/>
      <c r="AI85" s="46" t="str">
        <f t="shared" si="14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si="0"/>
        <v>ANO</v>
      </c>
      <c r="H4" s="296" t="s">
        <v>7</v>
      </c>
      <c r="I4" s="296" t="s">
        <v>67</v>
      </c>
      <c r="J4" s="296" t="str">
        <f>IF(H4&gt;"",IF(VLOOKUP(H4,hodnocení,2,FALSE)=I4,"ANO","ne"),"")</f>
        <v>ne</v>
      </c>
      <c r="K4" s="296" t="s">
        <v>7</v>
      </c>
      <c r="L4" s="296" t="s">
        <v>68</v>
      </c>
      <c r="M4" s="296" t="str">
        <f>IF(K4&gt;"",IF(VLOOKUP(K4,hodnocení,2,FALSE)=L4,"ANO","ne"),"")</f>
        <v>ne</v>
      </c>
      <c r="N4" s="296" t="s">
        <v>165</v>
      </c>
      <c r="O4" s="296" t="s">
        <v>165</v>
      </c>
      <c r="P4" s="296" t="str">
        <f t="shared" si="3"/>
        <v/>
      </c>
      <c r="Q4" s="296" t="s">
        <v>165</v>
      </c>
      <c r="S4" s="296" t="str">
        <f t="shared" si="4"/>
        <v/>
      </c>
      <c r="T4" s="296" t="s">
        <v>165</v>
      </c>
      <c r="V4" s="296" t="str">
        <f t="shared" si="5"/>
        <v/>
      </c>
      <c r="Y4" s="296" t="str">
        <f t="shared" si="6"/>
        <v/>
      </c>
      <c r="AB4" s="296" t="str">
        <f t="shared" si="7"/>
        <v/>
      </c>
      <c r="AE4" s="296" t="str">
        <f t="shared" si="8"/>
        <v/>
      </c>
      <c r="AH4" s="296" t="str">
        <f t="shared" si="9"/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0"/>
        <v>ne</v>
      </c>
      <c r="H5" s="296" t="s">
        <v>238</v>
      </c>
      <c r="I5" s="296" t="s">
        <v>228</v>
      </c>
      <c r="J5" s="296" t="str">
        <f>IF(H5&gt;"",IF(VLOOKUP(H5,hodnocení,2,FALSE)=I5,"ANO","ne"),"")</f>
        <v>ANO</v>
      </c>
      <c r="K5" s="296" t="s">
        <v>238</v>
      </c>
      <c r="L5" s="296" t="s">
        <v>76</v>
      </c>
      <c r="M5" s="296" t="str">
        <f>IF(K5&gt;"",IF(VLOOKUP(K5,hodnocení,2,FALSE)=L5,"ANO","ne"),"")</f>
        <v>ne</v>
      </c>
      <c r="N5" s="296" t="s">
        <v>15</v>
      </c>
      <c r="O5" s="296" t="s">
        <v>227</v>
      </c>
      <c r="P5" s="296" t="str">
        <f t="shared" si="3"/>
        <v>ne</v>
      </c>
      <c r="Q5" s="296" t="s">
        <v>15</v>
      </c>
      <c r="R5" s="296" t="s">
        <v>228</v>
      </c>
      <c r="S5" s="296" t="str">
        <f t="shared" si="4"/>
        <v>ANO</v>
      </c>
      <c r="T5" s="296" t="s">
        <v>15</v>
      </c>
      <c r="U5" s="296" t="s">
        <v>76</v>
      </c>
      <c r="V5" s="296" t="str">
        <f t="shared" si="5"/>
        <v>ne</v>
      </c>
      <c r="Y5" s="296" t="str">
        <f t="shared" si="6"/>
        <v/>
      </c>
      <c r="AB5" s="296" t="str">
        <f t="shared" si="7"/>
        <v/>
      </c>
      <c r="AE5" s="296" t="str">
        <f t="shared" si="8"/>
        <v/>
      </c>
      <c r="AH5" s="296" t="str">
        <f t="shared" si="9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0"/>
        <v>ne</v>
      </c>
      <c r="H6" s="296" t="s">
        <v>169</v>
      </c>
      <c r="I6" s="296" t="s">
        <v>200</v>
      </c>
      <c r="J6" s="296" t="str">
        <f>IF(H6&gt;"",IF(VLOOKUP(H6,hodnocení,2,FALSE)=I6,"ANO","ne"),"")</f>
        <v>ne</v>
      </c>
      <c r="K6" s="296" t="s">
        <v>169</v>
      </c>
      <c r="L6" s="296" t="s">
        <v>166</v>
      </c>
      <c r="M6" s="296" t="str">
        <f>IF(K6&gt;"",IF(VLOOKUP(K6,hodnocení,2,FALSE)=L6,"ANO","ne"),"")</f>
        <v>ANO</v>
      </c>
      <c r="N6" s="296" t="s">
        <v>169</v>
      </c>
      <c r="O6" s="296" t="s">
        <v>110</v>
      </c>
      <c r="P6" s="296" t="str">
        <f t="shared" si="3"/>
        <v>ne</v>
      </c>
      <c r="S6" s="296" t="str">
        <f t="shared" si="4"/>
        <v/>
      </c>
      <c r="V6" s="296" t="str">
        <f t="shared" si="5"/>
        <v/>
      </c>
      <c r="Y6" s="296" t="str">
        <f t="shared" si="6"/>
        <v/>
      </c>
      <c r="AB6" s="296" t="str">
        <f t="shared" si="7"/>
        <v/>
      </c>
      <c r="AE6" s="296" t="str">
        <f t="shared" si="8"/>
        <v/>
      </c>
      <c r="AH6" s="296" t="str">
        <f t="shared" si="9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0"/>
        <v>ANO</v>
      </c>
      <c r="H7" s="296" t="s">
        <v>13509</v>
      </c>
      <c r="I7" s="296" t="s">
        <v>75</v>
      </c>
      <c r="J7" s="296" t="str">
        <f>IF(H7&gt;"",IF(VLOOKUP(H7,hodnocení,2,FALSE)=I7,"ANO","ne"),"")</f>
        <v>ne</v>
      </c>
      <c r="M7" s="296" t="str">
        <f>IF(K7&gt;"",IF(VLOOKUP(K7,hodnocení,2,FALSE)=L7,"ANO","ne"),"")</f>
        <v/>
      </c>
      <c r="P7" s="296" t="str">
        <f t="shared" si="3"/>
        <v/>
      </c>
      <c r="S7" s="296" t="str">
        <f t="shared" si="4"/>
        <v/>
      </c>
      <c r="V7" s="296" t="str">
        <f t="shared" si="5"/>
        <v/>
      </c>
      <c r="Y7" s="296" t="str">
        <f t="shared" si="6"/>
        <v/>
      </c>
      <c r="AB7" s="296" t="str">
        <f t="shared" si="7"/>
        <v/>
      </c>
      <c r="AE7" s="296" t="str">
        <f t="shared" si="8"/>
        <v/>
      </c>
      <c r="AH7" s="296" t="str">
        <f t="shared" si="9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si="0"/>
        <v>ANO</v>
      </c>
      <c r="H9" s="296" t="s">
        <v>6</v>
      </c>
      <c r="I9" s="296" t="s">
        <v>65</v>
      </c>
      <c r="J9" s="296" t="str">
        <f t="shared" ref="J9:J14" si="11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4" si="12">IF(K9&gt;"",IF(VLOOKUP(K9,hodnocení,2,FALSE)=L9,"ANO","ne"),"")</f>
        <v>ne</v>
      </c>
      <c r="P9" s="296" t="str">
        <f t="shared" si="3"/>
        <v/>
      </c>
      <c r="S9" s="296" t="str">
        <f t="shared" si="4"/>
        <v/>
      </c>
      <c r="T9" s="296" t="s">
        <v>165</v>
      </c>
      <c r="V9" s="296" t="str">
        <f t="shared" si="5"/>
        <v/>
      </c>
      <c r="Y9" s="296" t="str">
        <f t="shared" si="6"/>
        <v/>
      </c>
      <c r="AB9" s="296" t="str">
        <f t="shared" si="7"/>
        <v/>
      </c>
      <c r="AE9" s="296" t="str">
        <f t="shared" si="8"/>
        <v/>
      </c>
      <c r="AH9" s="296" t="str">
        <f t="shared" si="9"/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0"/>
        <v>ne</v>
      </c>
      <c r="H10" s="296" t="s">
        <v>6</v>
      </c>
      <c r="I10" s="296" t="s">
        <v>13432</v>
      </c>
      <c r="J10" s="296" t="str">
        <f t="shared" si="11"/>
        <v>ne</v>
      </c>
      <c r="K10" s="296" t="s">
        <v>158</v>
      </c>
      <c r="L10" s="296" t="s">
        <v>13439</v>
      </c>
      <c r="M10" s="296" t="str">
        <f t="shared" si="12"/>
        <v>ANO</v>
      </c>
      <c r="P10" s="296" t="str">
        <f t="shared" si="3"/>
        <v/>
      </c>
      <c r="S10" s="296" t="str">
        <f t="shared" si="4"/>
        <v/>
      </c>
      <c r="T10" s="296" t="s">
        <v>165</v>
      </c>
      <c r="V10" s="296" t="str">
        <f t="shared" si="5"/>
        <v/>
      </c>
      <c r="Y10" s="296" t="str">
        <f t="shared" si="6"/>
        <v/>
      </c>
      <c r="AB10" s="296" t="str">
        <f t="shared" si="7"/>
        <v/>
      </c>
      <c r="AE10" s="296" t="str">
        <f t="shared" si="8"/>
        <v/>
      </c>
      <c r="AH10" s="296" t="str">
        <f t="shared" si="9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si="0"/>
        <v>ne</v>
      </c>
      <c r="H11" s="296" t="s">
        <v>12</v>
      </c>
      <c r="I11" s="296" t="s">
        <v>83</v>
      </c>
      <c r="J11" s="296" t="str">
        <f t="shared" si="11"/>
        <v>ne</v>
      </c>
      <c r="M11" s="296" t="str">
        <f t="shared" si="12"/>
        <v/>
      </c>
      <c r="N11" s="296" t="s">
        <v>165</v>
      </c>
      <c r="O11" s="296" t="s">
        <v>165</v>
      </c>
      <c r="P11" s="296" t="str">
        <f t="shared" si="3"/>
        <v/>
      </c>
      <c r="Q11" s="296" t="s">
        <v>165</v>
      </c>
      <c r="S11" s="296" t="str">
        <f t="shared" si="4"/>
        <v/>
      </c>
      <c r="T11" s="296" t="s">
        <v>165</v>
      </c>
      <c r="V11" s="296" t="str">
        <f t="shared" si="5"/>
        <v/>
      </c>
      <c r="Y11" s="296" t="str">
        <f t="shared" si="6"/>
        <v/>
      </c>
      <c r="AB11" s="296" t="str">
        <f t="shared" si="7"/>
        <v/>
      </c>
      <c r="AE11" s="296" t="str">
        <f t="shared" si="8"/>
        <v/>
      </c>
      <c r="AH11" s="296" t="str">
        <f t="shared" si="9"/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si="0"/>
        <v>ne</v>
      </c>
      <c r="H12" s="296" t="s">
        <v>12</v>
      </c>
      <c r="I12" s="296" t="s">
        <v>89</v>
      </c>
      <c r="J12" s="296" t="str">
        <f t="shared" si="11"/>
        <v>ANO</v>
      </c>
      <c r="M12" s="296" t="str">
        <f t="shared" si="12"/>
        <v/>
      </c>
      <c r="N12" s="296" t="s">
        <v>165</v>
      </c>
      <c r="O12" s="296" t="s">
        <v>165</v>
      </c>
      <c r="P12" s="296" t="str">
        <f t="shared" si="3"/>
        <v/>
      </c>
      <c r="Q12" s="296" t="s">
        <v>165</v>
      </c>
      <c r="S12" s="296" t="str">
        <f t="shared" si="4"/>
        <v/>
      </c>
      <c r="T12" s="296" t="s">
        <v>165</v>
      </c>
      <c r="V12" s="296" t="str">
        <f t="shared" si="5"/>
        <v/>
      </c>
      <c r="Y12" s="296" t="str">
        <f t="shared" si="6"/>
        <v/>
      </c>
      <c r="AB12" s="296" t="str">
        <f t="shared" si="7"/>
        <v/>
      </c>
      <c r="AE12" s="296" t="str">
        <f t="shared" si="8"/>
        <v/>
      </c>
      <c r="AH12" s="296" t="str">
        <f t="shared" si="9"/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0"/>
        <v>ANO</v>
      </c>
      <c r="H13" s="296" t="s">
        <v>12</v>
      </c>
      <c r="I13" s="296" t="s">
        <v>84</v>
      </c>
      <c r="J13" s="296" t="str">
        <f t="shared" si="11"/>
        <v>ne</v>
      </c>
      <c r="M13" s="296" t="str">
        <f t="shared" si="12"/>
        <v/>
      </c>
      <c r="N13" s="296" t="s">
        <v>165</v>
      </c>
      <c r="O13" s="296" t="s">
        <v>165</v>
      </c>
      <c r="P13" s="296" t="str">
        <f t="shared" si="3"/>
        <v/>
      </c>
      <c r="Q13" s="296" t="s">
        <v>165</v>
      </c>
      <c r="S13" s="296" t="str">
        <f t="shared" si="4"/>
        <v/>
      </c>
      <c r="T13" s="296" t="s">
        <v>165</v>
      </c>
      <c r="V13" s="296" t="str">
        <f t="shared" si="5"/>
        <v/>
      </c>
      <c r="Y13" s="296" t="str">
        <f t="shared" si="6"/>
        <v/>
      </c>
      <c r="AB13" s="296" t="str">
        <f t="shared" si="7"/>
        <v/>
      </c>
      <c r="AE13" s="296" t="str">
        <f t="shared" si="8"/>
        <v/>
      </c>
      <c r="AH13" s="296" t="str">
        <f t="shared" si="9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 t="shared" si="0"/>
        <v>ANO</v>
      </c>
      <c r="H14" s="296" t="s">
        <v>102</v>
      </c>
      <c r="I14" s="296" t="s">
        <v>77</v>
      </c>
      <c r="J14" s="296" t="str">
        <f t="shared" si="11"/>
        <v>ANO</v>
      </c>
      <c r="M14" s="296" t="str">
        <f t="shared" si="12"/>
        <v/>
      </c>
      <c r="P14" s="296" t="str">
        <f t="shared" si="3"/>
        <v/>
      </c>
      <c r="S14" s="296" t="str">
        <f t="shared" si="4"/>
        <v/>
      </c>
      <c r="V14" s="296" t="str">
        <f t="shared" si="5"/>
        <v/>
      </c>
      <c r="Y14" s="296" t="str">
        <f t="shared" si="6"/>
        <v/>
      </c>
      <c r="AB14" s="296" t="str">
        <f t="shared" si="7"/>
        <v/>
      </c>
      <c r="AE14" s="296" t="str">
        <f t="shared" si="8"/>
        <v/>
      </c>
      <c r="AH14" s="296" t="str">
        <f t="shared" si="9"/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si="0"/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si="3"/>
        <v/>
      </c>
      <c r="Q19" s="296" t="s">
        <v>165</v>
      </c>
      <c r="S19" s="296" t="str">
        <f t="shared" si="4"/>
        <v/>
      </c>
      <c r="T19" s="296" t="s">
        <v>165</v>
      </c>
      <c r="V19" s="296" t="str">
        <f t="shared" si="5"/>
        <v/>
      </c>
      <c r="Y19" s="296" t="str">
        <f t="shared" si="6"/>
        <v/>
      </c>
      <c r="AB19" s="296" t="str">
        <f t="shared" si="7"/>
        <v/>
      </c>
      <c r="AE19" s="296" t="str">
        <f t="shared" si="8"/>
        <v/>
      </c>
      <c r="AH19" s="296" t="str">
        <f t="shared" si="9"/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si="0"/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si="3"/>
        <v/>
      </c>
      <c r="Q20" s="296" t="s">
        <v>165</v>
      </c>
      <c r="S20" s="296" t="str">
        <f t="shared" si="4"/>
        <v/>
      </c>
      <c r="T20" s="296" t="s">
        <v>165</v>
      </c>
      <c r="V20" s="296" t="str">
        <f t="shared" si="5"/>
        <v/>
      </c>
      <c r="Y20" s="296" t="str">
        <f t="shared" si="6"/>
        <v/>
      </c>
      <c r="AB20" s="296" t="str">
        <f t="shared" si="7"/>
        <v/>
      </c>
      <c r="AE20" s="296" t="str">
        <f t="shared" si="8"/>
        <v/>
      </c>
      <c r="AH20" s="296" t="str">
        <f t="shared" si="9"/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 t="shared" si="0"/>
        <v>ANO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 t="shared" si="0"/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ANO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dcterms:created xsi:type="dcterms:W3CDTF">2016-03-16T10:01:33Z</dcterms:created>
  <dcterms:modified xsi:type="dcterms:W3CDTF">2017-06-30T16:17:59Z</dcterms:modified>
</cp:coreProperties>
</file>