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Pozemková úprava Koprník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<sst xmlns="http://schemas.openxmlformats.org/spreadsheetml/2006/main" count="118828" uniqueCount="13524">
  <si>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</si>
  <si>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</si>
  <si>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</si>
  <si>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</si>
  <si>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</si>
  <si>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</si>
  <si>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</si>
  <si>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</si>
  <si>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</si>
  <si>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</si>
  <si>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</si>
  <si>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</si>
  <si>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</si>
  <si>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</si>
  <si>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</si>
  <si>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</si>
  <si>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</si>
  <si>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</si>
  <si>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</si>
  <si>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</si>
  <si>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</si>
  <si>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</si>
  <si>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</si>
  <si>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</si>
  <si>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</si>
  <si>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</si>
  <si>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</si>
  <si>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</si>
  <si>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</si>
  <si>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</si>
  <si>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</si>
  <si>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</si>
  <si>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</si>
  <si>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</si>
  <si>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</si>
  <si>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</si>
  <si>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</si>
  <si>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</si>
  <si>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</si>
  <si>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</si>
  <si>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</si>
  <si>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</si>
  <si>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</si>
  <si>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</si>
  <si>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</si>
  <si>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</si>
  <si>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</si>
  <si>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</si>
  <si>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</si>
  <si>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</si>
  <si>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</si>
  <si>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</si>
  <si>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</si>
  <si>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</si>
  <si>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</si>
  <si>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</si>
  <si>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</si>
  <si>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</si>
  <si>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</si>
  <si>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</si>
  <si>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</si>
  <si>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</si>
  <si>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</si>
  <si>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</si>
  <si>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</si>
  <si>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</si>
  <si>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</si>
  <si>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</si>
  <si>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</si>
  <si>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</si>
  <si>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</si>
  <si>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</si>
  <si>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</si>
  <si>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</si>
  <si>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</si>
  <si>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</si>
  <si>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</si>
  <si>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</si>
  <si>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</si>
  <si>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</si>
  <si>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</si>
  <si>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</si>
  <si>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</si>
  <si>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</si>
  <si>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</si>
  <si>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</si>
  <si>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</si>
  <si>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</si>
  <si>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</si>
  <si>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</si>
  <si>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</si>
  <si>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</si>
  <si>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</si>
  <si>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</si>
  <si>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</si>
  <si>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</si>
  <si>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</si>
  <si>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</si>
  <si>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</si>
  <si>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</si>
  <si>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</si>
  <si>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</si>
  <si>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</si>
  <si>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</si>
  <si>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</si>
  <si>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</si>
  <si>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</si>
  <si>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</si>
  <si>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</si>
  <si>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</si>
  <si>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</si>
  <si>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</si>
  <si>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</si>
  <si>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</si>
  <si>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</si>
  <si>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</si>
  <si>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</si>
  <si>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</si>
  <si>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</si>
  <si>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</si>
  <si>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</si>
  <si>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</si>
  <si>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</si>
  <si>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</si>
  <si>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</si>
  <si>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</si>
  <si>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</si>
  <si>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</si>
  <si>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</si>
  <si>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</si>
  <si>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</si>
  <si>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</si>
  <si>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</si>
  <si>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</si>
  <si>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</si>
  <si>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</si>
  <si>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</si>
  <si>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</si>
  <si>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</si>
  <si>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</si>
  <si>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</si>
  <si>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</si>
  <si>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</si>
  <si>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</si>
  <si>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</si>
  <si>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</si>
  <si>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</si>
  <si>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</si>
  <si>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</si>
  <si>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</si>
  <si>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</si>
  <si>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</si>
  <si>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</si>
  <si>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</si>
  <si>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</si>
  <si>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</si>
  <si>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</si>
  <si>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</si>
  <si>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</si>
  <si>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</si>
  <si>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</si>
  <si>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</si>
  <si>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</si>
  <si>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</si>
  <si>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</si>
  <si>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</si>
  <si>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</si>
  <si>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</si>
  <si>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</si>
  <si>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</si>
  <si>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</si>
  <si>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</si>
  <si>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</si>
  <si>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</si>
  <si>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</si>
  <si>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</si>
  <si>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</si>
  <si>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</si>
  <si>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</si>
  <si>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</si>
  <si>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</si>
  <si>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</si>
  <si>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</si>
  <si>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</si>
  <si>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</si>
  <si>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</si>
  <si>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</si>
  <si>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</si>
  <si>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</si>
  <si>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</si>
  <si>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</si>
  <si>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</si>
  <si>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</si>
  <si>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</si>
  <si>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</si>
  <si>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</si>
  <si>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</si>
  <si>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</si>
  <si>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</si>
  <si>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</si>
  <si>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</si>
  <si>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</si>
  <si>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</si>
  <si>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</si>
  <si>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</si>
  <si>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</si>
  <si>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</si>
  <si>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</si>
  <si>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</si>
  <si>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</si>
  <si>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</si>
  <si>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</si>
  <si>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</si>
  <si>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</si>
  <si>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</si>
  <si>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</si>
  <si>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</si>
  <si>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</si>
  <si>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</si>
  <si>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</si>
  <si>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</si>
  <si>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</si>
  <si>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</si>
  <si>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</si>
  <si>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</si>
  <si>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</si>
  <si>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</si>
  <si>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</si>
  <si>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</si>
  <si>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</si>
  <si>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</si>
  <si>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</si>
  <si>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</si>
  <si>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</si>
  <si>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</si>
  <si>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</si>
  <si>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</si>
  <si>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</si>
  <si>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</si>
  <si>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</si>
  <si>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</si>
  <si>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</si>
  <si>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</si>
  <si>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</si>
  <si>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</si>
  <si>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</si>
  <si>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</si>
  <si>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</si>
  <si>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</si>
  <si>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</si>
  <si>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</si>
  <si>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</si>
  <si>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</si>
  <si>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</si>
  <si>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</si>
  <si>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</si>
  <si>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</si>
  <si>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</si>
  <si>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</si>
  <si>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</si>
  <si>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</si>
  <si>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</si>
  <si>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</si>
  <si>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</si>
  <si>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</si>
  <si>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</si>
  <si>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</si>
  <si>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</si>
  <si>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</si>
  <si>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</si>
  <si>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</si>
  <si>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</si>
  <si>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</si>
  <si>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</si>
  <si>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</si>
  <si>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</si>
  <si>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</si>
  <si>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</si>
  <si>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</si>
  <si>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</si>
  <si>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</si>
  <si>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</si>
  <si>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</si>
  <si>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</si>
  <si>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</si>
  <si>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</si>
  <si>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</si>
  <si>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</si>
  <si>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</si>
  <si>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</si>
  <si>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</si>
  <si>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</si>
  <si>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</si>
  <si>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</si>
  <si>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</si>
  <si>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</si>
  <si>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</si>
  <si>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</si>
  <si>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</si>
  <si>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</si>
  <si>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</si>
  <si>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</si>
  <si>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</si>
  <si>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</si>
  <si>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</si>
  <si>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</si>
  <si>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</si>
  <si>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</si>
  <si>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</si>
  <si>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</si>
  <si>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</si>
  <si>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</si>
  <si>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</si>
  <si>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</si>
  <si>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</si>
  <si>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</si>
  <si>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</si>
  <si>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</si>
  <si>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</si>
  <si>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</si>
  <si>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</si>
  <si>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</si>
  <si>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</si>
  <si>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</si>
  <si>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</si>
  <si>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</si>
  <si>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</si>
  <si>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</si>
  <si>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</si>
  <si>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</si>
  <si>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</si>
  <si>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</si>
  <si>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</si>
  <si>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</si>
  <si>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</si>
  <si>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</si>
  <si>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</si>
  <si>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</si>
  <si>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</si>
  <si>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</si>
  <si>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</si>
  <si>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</si>
  <si>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</si>
  <si>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</si>
  <si>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</si>
  <si>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</si>
  <si>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</si>
  <si>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</si>
  <si>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</si>
  <si>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</si>
  <si>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</si>
  <si>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</si>
  <si>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</si>
  <si>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</si>
  <si>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</si>
  <si>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</si>
  <si>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</si>
  <si>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</si>
  <si>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</si>
  <si>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</si>
  <si>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</si>
  <si>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</si>
  <si>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</si>
  <si>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</si>
  <si>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</si>
  <si>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</si>
  <si>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</si>
  <si>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</si>
  <si>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</si>
  <si>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</si>
  <si>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</si>
  <si>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</si>
  <si>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</si>
  <si>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</si>
  <si>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</si>
  <si>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</si>
  <si>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</si>
  <si>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</si>
  <si>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</si>
  <si>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</si>
  <si>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</si>
  <si>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</si>
  <si>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</si>
  <si>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</si>
  <si>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</si>
  <si>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</si>
  <si>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</si>
  <si>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</si>
  <si>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</si>
  <si>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</si>
  <si>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</si>
  <si>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</si>
  <si>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</si>
  <si>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</si>
  <si>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</si>
  <si>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</si>
  <si>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</si>
  <si>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</si>
  <si>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</si>
  <si>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</si>
  <si>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</si>
  <si>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</si>
  <si>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</si>
  <si>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</si>
  <si>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</si>
  <si>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</si>
  <si>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</si>
  <si>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</si>
  <si>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</si>
  <si>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</si>
  <si>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</si>
  <si>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</si>
  <si>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</si>
  <si>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</si>
  <si>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</si>
  <si>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</si>
  <si>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</si>
  <si>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</si>
  <si>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</si>
  <si>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</si>
  <si>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</si>
  <si>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</si>
  <si>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</si>
  <si>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</si>
  <si>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</si>
  <si>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</si>
  <si>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</si>
  <si>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</si>
  <si>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</si>
  <si>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</si>
  <si>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</si>
  <si>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</si>
  <si>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</si>
  <si>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</si>
  <si>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</si>
  <si>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</si>
  <si>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</si>
  <si>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</si>
  <si>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</si>
  <si>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</si>
  <si>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</si>
  <si>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</si>
  <si>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</si>
  <si>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</si>
  <si>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</si>
  <si>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</si>
  <si>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</si>
  <si>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</si>
  <si>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</si>
  <si>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</si>
  <si>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</si>
  <si>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</si>
  <si>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</si>
  <si>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</si>
  <si>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</si>
  <si>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</si>
  <si>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</si>
  <si>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</si>
  <si>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</si>
  <si>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</si>
  <si>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</si>
  <si>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</si>
  <si>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</si>
  <si>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</si>
  <si>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</si>
  <si>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</si>
  <si>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</si>
  <si>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</si>
  <si>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</si>
  <si>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</si>
  <si>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</si>
  <si>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</si>
  <si>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</si>
  <si>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</si>
  <si>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</si>
  <si>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</si>
  <si>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</si>
  <si>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</si>
  <si>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</si>
  <si>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</si>
  <si>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</si>
  <si>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</si>
  <si>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</si>
  <si>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</si>
  <si>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</si>
  <si>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</si>
  <si>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</si>
  <si>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</si>
  <si>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</si>
  <si>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</si>
  <si>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</si>
  <si>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</si>
  <si>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</si>
  <si>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</si>
  <si>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</si>
  <si>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</si>
  <si>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</si>
  <si>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</si>
  <si>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</si>
  <si>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</si>
  <si>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</si>
  <si>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</si>
  <si>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</si>
  <si>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</si>
  <si>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</si>
  <si>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</si>
  <si>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</si>
  <si>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</si>
  <si>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</si>
  <si>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</si>
  <si>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</si>
  <si>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</si>
  <si>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</si>
  <si>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</si>
  <si>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</si>
  <si>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</si>
  <si>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</si>
  <si>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</si>
  <si>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</si>
  <si>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</si>
  <si>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</si>
  <si>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</si>
  <si>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</si>
  <si>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</si>
  <si>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</si>
  <si>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</si>
  <si>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</si>
  <si>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</si>
  <si>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</si>
  <si>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</si>
  <si>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</si>
  <si>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</si>
  <si>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</si>
  <si>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</si>
  <si>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</si>
  <si>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</si>
  <si>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</si>
  <si>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</si>
  <si>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</si>
  <si>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</si>
  <si>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</si>
  <si>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</si>
  <si>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</si>
  <si>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</si>
  <si>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</si>
  <si>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</si>
  <si>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</si>
  <si>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</si>
  <si>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</si>
  <si>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</si>
  <si>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</si>
  <si>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</si>
  <si>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</si>
  <si>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</si>
  <si>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</si>
  <si>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</si>
  <si>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</si>
  <si>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</si>
  <si>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</si>
  <si>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</si>
  <si>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</si>
  <si>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</si>
  <si>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</si>
  <si>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</si>
  <si>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</si>
  <si>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</si>
  <si>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</si>
  <si>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</si>
  <si>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</si>
  <si>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</si>
  <si>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</si>
  <si>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</si>
  <si>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</si>
  <si>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</si>
  <si>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</si>
  <si>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</si>
  <si>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</si>
  <si>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</si>
  <si>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</si>
  <si>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</si>
  <si>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</si>
  <si>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</si>
  <si>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</si>
  <si>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</si>
  <si>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</si>
  <si>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</si>
  <si>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</si>
  <si>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</si>
  <si>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</si>
  <si>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</si>
  <si>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</si>
  <si>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</si>
  <si>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</si>
  <si>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</si>
  <si>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</si>
  <si>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</si>
  <si>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</si>
  <si>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</si>
  <si>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</si>
  <si>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</si>
  <si>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</si>
  <si>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</si>
  <si>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</si>
  <si>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</si>
  <si>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</si>
  <si>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</si>
  <si>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</si>
  <si>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</si>
  <si>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</si>
  <si>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</si>
  <si>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</si>
  <si>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</si>
  <si>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</si>
  <si>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</si>
  <si>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</si>
  <si>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</si>
  <si>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</si>
  <si>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</si>
  <si>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</si>
  <si>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</si>
  <si>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</si>
  <si>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</si>
  <si>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</si>
  <si>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</si>
  <si>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</si>
  <si>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</si>
  <si>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</si>
  <si>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</si>
  <si>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</si>
  <si>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</si>
  <si>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</si>
  <si>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</si>
  <si>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</si>
  <si>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</si>
  <si>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</si>
  <si>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</si>
  <si>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</si>
  <si>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</si>
  <si>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</si>
  <si>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</si>
  <si>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</si>
  <si>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</si>
  <si>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</si>
  <si>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</si>
  <si>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</si>
  <si>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</si>
  <si>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</si>
  <si>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</si>
  <si>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</si>
  <si>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</si>
  <si>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</si>
  <si>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</si>
  <si>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</si>
  <si>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</si>
  <si>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</si>
  <si>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</si>
  <si>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</si>
  <si>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</si>
  <si>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</si>
  <si>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</si>
  <si>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</si>
  <si>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</si>
  <si>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</si>
  <si>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</si>
  <si>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</si>
  <si>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</si>
  <si>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</si>
  <si>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</si>
  <si>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</si>
  <si>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</si>
  <si>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</si>
  <si>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</si>
  <si>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</si>
  <si>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</si>
  <si>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</si>
  <si>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</si>
  <si>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</si>
  <si>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</si>
  <si>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</si>
  <si>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</si>
  <si>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</si>
  <si>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</si>
  <si>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</si>
  <si>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</si>
  <si>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</si>
  <si>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</si>
  <si>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</si>
  <si>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</si>
  <si>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</si>
  <si>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</si>
  <si>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</si>
  <si>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</si>
  <si>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</si>
  <si>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</si>
  <si>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</si>
  <si>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</si>
  <si>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</si>
  <si>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</si>
  <si>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</si>
  <si>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</si>
  <si>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</si>
  <si>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</si>
  <si>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</si>
  <si>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</si>
  <si>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</si>
  <si>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</si>
  <si>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</si>
  <si>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</si>
  <si>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</si>
  <si>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</si>
  <si>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</si>
  <si>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</si>
  <si>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</si>
  <si>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</si>
  <si>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</si>
  <si>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</si>
  <si>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</si>
  <si>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</si>
  <si>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</si>
  <si>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</si>
  <si>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</si>
  <si>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</si>
  <si>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</si>
  <si>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</si>
  <si>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</si>
  <si>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</si>
  <si>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</si>
  <si>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</si>
  <si>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</si>
  <si>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</si>
  <si>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</si>
  <si>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</si>
  <si>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</si>
  <si>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</si>
  <si>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</si>
  <si>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</si>
  <si>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</si>
  <si>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</si>
  <si>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</si>
  <si>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</si>
  <si>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</si>
  <si>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</si>
  <si>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</si>
  <si>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</si>
  <si>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</si>
  <si>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</si>
  <si>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</si>
  <si>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</si>
  <si>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</si>
  <si>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</si>
  <si>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</si>
  <si>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</si>
  <si>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</si>
  <si>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</si>
  <si>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</si>
  <si>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</si>
  <si>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</si>
  <si>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</si>
  <si>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</si>
  <si>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</si>
  <si>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</si>
  <si>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</si>
  <si>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</si>
  <si>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</si>
  <si>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</si>
  <si>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</si>
  <si>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</si>
  <si>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</si>
  <si>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</si>
  <si>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</si>
  <si>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</si>
  <si>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</si>
  <si>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</si>
  <si>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</si>
  <si>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</si>
  <si>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</si>
  <si>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</si>
  <si>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</si>
  <si>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</si>
  <si>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</si>
  <si>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</si>
  <si>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</si>
  <si>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</si>
  <si>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</si>
  <si>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</si>
  <si>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</si>
  <si>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</si>
  <si>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</si>
  <si>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</si>
  <si>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</si>
  <si>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</si>
  <si>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</si>
  <si>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</si>
  <si>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</si>
  <si>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</si>
  <si>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</si>
  <si>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</si>
  <si>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</si>
  <si>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</si>
  <si>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</si>
  <si>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</si>
  <si>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</si>
  <si>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</si>
  <si>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</si>
  <si>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</si>
  <si>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</si>
  <si>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</si>
  <si>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</si>
  <si>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</si>
  <si>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</si>
  <si>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</si>
  <si>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</si>
  <si>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</si>
  <si>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</si>
  <si>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</si>
  <si>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</si>
  <si>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</si>
  <si>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</si>
  <si>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</si>
  <si>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</si>
  <si>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</si>
  <si>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</si>
  <si>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</si>
  <si>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</si>
  <si>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</si>
  <si>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</si>
  <si>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</si>
  <si>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</si>
  <si>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</si>
  <si>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</si>
  <si>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</si>
  <si>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</si>
  <si>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</si>
  <si>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</si>
  <si>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</si>
  <si>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</si>
  <si>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</si>
  <si>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</si>
  <si>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</si>
  <si>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</si>
  <si>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</si>
  <si>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</si>
  <si>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</si>
  <si>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</si>
  <si>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</si>
  <si>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</si>
  <si>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</si>
  <si>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</si>
  <si>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</si>
  <si>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</si>
  <si>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</si>
  <si>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</si>
  <si>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</si>
  <si>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</si>
  <si>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</si>
  <si>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</si>
  <si>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</si>
  <si>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</si>
  <si>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</si>
  <si>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</si>
  <si>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</si>
  <si>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</si>
  <si>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</si>
  <si>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</si>
  <si>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</si>
  <si>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</si>
  <si>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</si>
  <si>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</si>
  <si>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</si>
  <si>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</si>
  <si>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</si>
  <si>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</si>
  <si>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</si>
  <si>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</si>
  <si>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</si>
  <si>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</si>
  <si>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</si>
  <si>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</si>
  <si>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</si>
  <si>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</si>
  <si>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</si>
  <si>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</si>
  <si>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</si>
  <si>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</si>
  <si>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</si>
  <si>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</si>
  <si>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</si>
  <si>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</si>
  <si>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</si>
  <si>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</si>
  <si>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</si>
  <si>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</si>
  <si>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</si>
  <si>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</si>
  <si>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</si>
  <si>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</si>
  <si>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</si>
  <si>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</si>
  <si>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</si>
  <si>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</si>
  <si>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</si>
  <si>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</si>
  <si>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</si>
  <si>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</si>
  <si>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</si>
  <si>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</si>
  <si>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</si>
  <si>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</si>
  <si>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</si>
  <si>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</si>
  <si>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</si>
  <si>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</si>
  <si>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</si>
  <si>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</si>
  <si>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</si>
  <si>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</si>
  <si>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</si>
  <si>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</si>
  <si>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</si>
  <si>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</si>
  <si>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</si>
  <si>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</si>
  <si>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</si>
  <si>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</si>
  <si>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</si>
  <si>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</si>
  <si>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</si>
  <si>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</si>
  <si>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</si>
  <si>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</si>
  <si>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</si>
  <si>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</si>
  <si>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</si>
  <si>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</si>
  <si>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</si>
  <si>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</si>
  <si>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</si>
  <si>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</si>
  <si>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</si>
  <si>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</si>
  <si>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</si>
  <si>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</si>
  <si>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</si>
  <si>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</si>
  <si>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</si>
  <si>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</si>
  <si>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</si>
  <si>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</si>
  <si>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</si>
  <si>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</si>
  <si>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</si>
  <si>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</si>
  <si>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</si>
  <si>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</si>
  <si>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</si>
  <si>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</si>
  <si>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</si>
  <si>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</si>
  <si>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</si>
  <si>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</si>
  <si>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</si>
  <si>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</si>
  <si>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</si>
  <si>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</si>
  <si>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</si>
  <si>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</si>
  <si>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</si>
  <si>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</si>
  <si>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</si>
  <si>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</si>
  <si>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</si>
  <si>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</si>
  <si>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</si>
  <si>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</si>
  <si>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</si>
  <si>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</si>
  <si>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</si>
  <si>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</si>
  <si>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</si>
  <si>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</si>
  <si>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</si>
  <si>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</si>
  <si>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</si>
  <si>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</si>
  <si>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</si>
  <si>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</si>
  <si>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</si>
  <si>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</si>
  <si>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</si>
  <si>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</si>
  <si>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</si>
  <si>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</si>
  <si>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</si>
  <si>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</si>
  <si>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</si>
  <si>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</si>
  <si>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</si>
  <si>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</si>
  <si>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</si>
  <si>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</si>
  <si>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</si>
  <si>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</si>
  <si>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</si>
  <si>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</si>
  <si>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</si>
  <si>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</si>
  <si>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</si>
  <si>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</si>
  <si>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</si>
  <si>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</si>
  <si>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</si>
  <si>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</si>
  <si>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</si>
  <si>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</si>
  <si>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</si>
  <si>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</si>
  <si>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</si>
  <si>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</si>
  <si>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</si>
  <si>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</si>
  <si>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</si>
  <si>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</si>
  <si>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</si>
  <si>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</si>
  <si>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</si>
  <si>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</si>
  <si>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</si>
  <si>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</si>
  <si>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</si>
  <si>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</si>
  <si>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</si>
  <si>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</si>
  <si>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</si>
  <si>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</si>
  <si>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</si>
  <si>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</si>
  <si>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</si>
  <si>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</si>
  <si>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</si>
  <si>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</si>
  <si>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</si>
  <si>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</si>
  <si>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</si>
  <si>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</si>
  <si>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</si>
  <si>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</si>
  <si>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</si>
  <si>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</si>
  <si>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</si>
  <si>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</si>
  <si>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</si>
  <si>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</si>
  <si>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</si>
  <si>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</si>
  <si>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</si>
  <si>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</si>
  <si>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</si>
  <si>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</si>
  <si>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</si>
  <si>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</si>
  <si>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</si>
  <si>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</si>
  <si>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</si>
  <si>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</si>
  <si>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</si>
  <si>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</si>
  <si>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</si>
  <si>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</si>
  <si>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</si>
  <si>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</si>
  <si>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</si>
  <si>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</si>
  <si>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</si>
  <si>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</si>
  <si>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</si>
  <si>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</si>
  <si>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</si>
  <si>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</si>
  <si>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</si>
  <si>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</si>
  <si>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</si>
  <si>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</si>
  <si>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</si>
  <si>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</si>
  <si>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</si>
  <si>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</si>
  <si>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</si>
  <si>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</si>
  <si>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</si>
  <si>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</si>
  <si>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</si>
  <si>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</si>
  <si>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</si>
  <si>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</si>
  <si>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</si>
  <si>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</si>
  <si>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</si>
  <si>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</si>
  <si>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</si>
  <si>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</si>
  <si>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</si>
  <si>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</si>
  <si>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</si>
  <si>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</si>
  <si>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</si>
  <si>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</si>
  <si>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</si>
  <si>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</si>
  <si>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</si>
  <si>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</si>
  <si>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</si>
  <si>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</si>
  <si>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</si>
  <si>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</si>
  <si>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</si>
  <si>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</si>
  <si>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</si>
  <si>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</si>
  <si>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</si>
  <si>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</si>
  <si>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</si>
  <si>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</si>
  <si>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</si>
  <si>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</si>
  <si>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</si>
  <si>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</si>
  <si>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</si>
  <si>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</si>
  <si>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</si>
  <si>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</si>
  <si>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</si>
  <si>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</si>
  <si>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</si>
  <si>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</si>
  <si>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</si>
  <si>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</si>
  <si>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</si>
  <si>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</si>
  <si>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</si>
  <si>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</si>
  <si>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</si>
  <si>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</si>
  <si>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</si>
  <si>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</si>
  <si>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</si>
  <si>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</si>
  <si>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</si>
  <si>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</si>
  <si>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</si>
  <si>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</si>
  <si>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</si>
  <si>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</si>
  <si>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</si>
  <si>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</si>
  <si>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</si>
  <si>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</si>
  <si>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</si>
  <si>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</si>
  <si>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</si>
  <si>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</si>
  <si>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</si>
  <si>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</si>
  <si>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</si>
  <si>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</si>
  <si>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</si>
  <si>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</si>
  <si>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</si>
  <si>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</si>
  <si>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</si>
  <si>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</si>
  <si>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</si>
  <si>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</si>
  <si>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</si>
  <si>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</si>
  <si>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</si>
  <si>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</si>
  <si>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</si>
  <si>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</si>
  <si>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</si>
  <si>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</si>
  <si>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</si>
  <si>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</si>
  <si>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</si>
  <si>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</si>
  <si>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</si>
  <si>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</si>
  <si>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</si>
  <si>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</si>
  <si>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</si>
  <si>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</si>
  <si>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</si>
  <si>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</si>
  <si>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</si>
  <si>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</si>
  <si>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</si>
  <si>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</si>
  <si>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</si>
  <si>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</si>
  <si>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</si>
  <si>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</si>
  <si>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</si>
  <si>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</si>
  <si>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</si>
  <si>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</si>
  <si>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</si>
  <si>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</si>
  <si>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</si>
  <si>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</si>
  <si>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</si>
  <si>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</si>
  <si>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</si>
  <si>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</si>
  <si>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</si>
  <si>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</si>
  <si>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</si>
  <si>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</si>
  <si>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</si>
  <si>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</si>
  <si>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</si>
  <si>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</si>
  <si>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</si>
  <si>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</si>
  <si>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</si>
  <si>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</si>
  <si>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</si>
  <si>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</si>
  <si>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</si>
  <si>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</si>
  <si>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</si>
  <si>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</si>
  <si>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</si>
  <si>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</si>
  <si>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</si>
  <si>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</si>
  <si>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</si>
  <si>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</si>
  <si>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</si>
  <si>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</si>
  <si>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</si>
  <si>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</si>
  <si>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</si>
  <si>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</si>
  <si>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</si>
  <si>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</si>
  <si>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</si>
  <si>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</si>
  <si>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</si>
  <si>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</si>
  <si>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</si>
  <si>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</si>
  <si>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</si>
  <si>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</si>
  <si>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</si>
  <si>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</si>
  <si>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</si>
  <si>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</si>
  <si>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</si>
  <si>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</si>
  <si>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</si>
  <si>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</si>
  <si>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</si>
  <si>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</si>
  <si>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</si>
  <si>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</si>
  <si>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</si>
  <si>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</si>
  <si>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</si>
  <si>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</si>
  <si>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</si>
  <si>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</si>
  <si>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</si>
  <si>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</si>
  <si>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</si>
  <si>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</si>
  <si>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</si>
  <si>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</si>
  <si>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</si>
  <si>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</si>
  <si>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</si>
  <si>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</si>
  <si>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</si>
  <si>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</si>
  <si>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</si>
  <si>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</si>
  <si>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</si>
  <si>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</si>
  <si>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</si>
  <si>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</si>
  <si>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</si>
  <si>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</si>
  <si>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</si>
  <si>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</si>
  <si>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</si>
  <si>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</si>
  <si>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</si>
  <si>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</si>
  <si>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</si>
  <si>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</si>
  <si>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</si>
  <si>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</si>
  <si>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</si>
  <si>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</si>
  <si>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</si>
  <si>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</si>
  <si>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</si>
  <si>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</si>
  <si>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</si>
  <si>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</si>
  <si>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</si>
  <si>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</si>
  <si>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</si>
  <si>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</si>
  <si>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</si>
  <si>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</si>
  <si>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</si>
  <si>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</si>
  <si>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</si>
  <si>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</si>
  <si>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</si>
  <si>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</si>
  <si>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</si>
  <si>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</si>
  <si>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</si>
  <si>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</si>
  <si>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</si>
  <si>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</si>
  <si>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</si>
  <si>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</si>
  <si>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</si>
  <si>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</si>
  <si>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</si>
  <si>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</si>
  <si>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</si>
  <si>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</si>
  <si>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</si>
  <si>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</si>
  <si>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</si>
  <si>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</si>
  <si>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</si>
  <si>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</si>
  <si>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</si>
  <si>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</si>
  <si>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</si>
  <si>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</si>
  <si>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</si>
  <si>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</si>
  <si>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</si>
  <si>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</si>
  <si>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</si>
  <si>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</si>
  <si>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</si>
  <si>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</si>
  <si>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</si>
  <si>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</si>
  <si>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</si>
  <si>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</si>
  <si>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</si>
  <si>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</si>
  <si>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</si>
  <si>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</si>
  <si>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</si>
  <si>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</si>
  <si>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</si>
  <si>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</si>
  <si>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</si>
  <si>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</si>
  <si>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</si>
  <si>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</si>
  <si>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</si>
  <si>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</si>
  <si>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</si>
  <si>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</si>
  <si>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</si>
  <si>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</si>
  <si>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</si>
  <si>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</si>
  <si>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</si>
  <si>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</si>
  <si>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</si>
  <si>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</si>
  <si>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</si>
  <si>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</si>
  <si>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</si>
  <si>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</si>
  <si>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</si>
  <si>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</si>
  <si>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</si>
  <si>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</si>
  <si>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</si>
  <si>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</si>
  <si>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</si>
  <si>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</si>
  <si>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</si>
  <si>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</si>
  <si>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</si>
  <si>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</si>
  <si>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</si>
  <si>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</si>
  <si>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</si>
  <si>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</si>
  <si>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</si>
  <si>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</si>
  <si>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</si>
  <si>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</si>
  <si>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</si>
  <si>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</si>
  <si>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</si>
  <si>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</si>
  <si>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</si>
  <si>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</si>
  <si>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</si>
  <si>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</si>
  <si>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</si>
  <si>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</si>
  <si>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</si>
  <si>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</si>
  <si>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</si>
  <si>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</si>
  <si>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</si>
  <si>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</si>
  <si>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</si>
  <si>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</si>
  <si>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</si>
  <si>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</si>
  <si>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</si>
  <si>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</si>
  <si>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</si>
  <si>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</si>
  <si>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</si>
  <si>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</si>
  <si>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</si>
  <si>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</si>
  <si>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</si>
  <si>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</si>
  <si>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</si>
  <si>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</si>
  <si>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</si>
  <si>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</si>
  <si>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</si>
  <si>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</si>
  <si>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</si>
  <si>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</si>
  <si>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</si>
  <si>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</si>
  <si>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</si>
  <si>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</si>
  <si>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</si>
  <si>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</si>
  <si>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</si>
  <si>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</si>
  <si>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</si>
  <si>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</si>
  <si>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</si>
  <si>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</si>
  <si>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</si>
  <si>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</si>
  <si>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</si>
  <si>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</si>
  <si>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</si>
  <si>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</si>
  <si>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</si>
  <si>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</si>
  <si>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</si>
  <si>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</si>
  <si>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</si>
  <si>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</si>
  <si>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</si>
  <si>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</si>
  <si>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</si>
  <si>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</si>
  <si>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</si>
  <si>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</si>
  <si>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</si>
  <si>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</si>
  <si>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</si>
  <si>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</si>
  <si>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</si>
  <si>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</si>
  <si>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</si>
  <si>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</si>
  <si>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</si>
  <si>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</si>
  <si>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</si>
  <si>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</si>
  <si>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</si>
  <si>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</si>
  <si>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</si>
  <si>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</si>
  <si>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</si>
  <si>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</si>
  <si>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</si>
  <si>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</si>
  <si>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</si>
  <si>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</si>
  <si>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</si>
  <si>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</si>
  <si>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</si>
  <si>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</si>
  <si>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</si>
  <si>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</si>
  <si>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</si>
  <si>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</si>
  <si>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</si>
  <si>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</si>
  <si>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</si>
  <si>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</si>
  <si>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</si>
  <si>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</si>
  <si>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</si>
  <si>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</si>
  <si>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</si>
  <si>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</si>
  <si>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</si>
  <si>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</si>
  <si>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</si>
  <si>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</si>
  <si>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</si>
  <si>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</si>
  <si>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</si>
  <si>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</si>
  <si>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</si>
  <si>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</si>
  <si>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</si>
  <si>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</si>
  <si>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</si>
  <si>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</si>
  <si>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</si>
  <si>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</si>
  <si>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</si>
  <si>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</si>
  <si>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</si>
  <si>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</si>
  <si>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</si>
  <si>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</si>
  <si>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</si>
  <si>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</si>
  <si>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</si>
  <si>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</si>
  <si>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</si>
  <si>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</si>
  <si>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</si>
  <si>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</si>
  <si>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</si>
  <si>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</si>
  <si>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</si>
  <si>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</si>
  <si>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</si>
  <si>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</si>
  <si>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</si>
  <si>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</si>
  <si>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</si>
  <si>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</si>
  <si>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</si>
  <si>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</si>
  <si>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</si>
  <si>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</si>
  <si>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</si>
  <si>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</si>
  <si>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</si>
  <si>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</si>
  <si>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</si>
  <si>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</si>
  <si>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</si>
  <si>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</si>
  <si>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</si>
  <si>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</si>
  <si>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</si>
  <si>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</si>
  <si>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</si>
  <si>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</si>
  <si>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</si>
  <si>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</si>
  <si>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</si>
  <si>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</si>
  <si>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</si>
  <si>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</si>
  <si>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</si>
  <si>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</si>
  <si>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</si>
  <si>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</si>
  <si>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</si>
  <si>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</si>
  <si>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</si>
  <si>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</si>
  <si>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</si>
  <si>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</si>
  <si>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</si>
  <si>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</si>
  <si>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</si>
  <si>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</si>
  <si>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</si>
  <si>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</si>
  <si>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</si>
  <si>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</si>
  <si>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</si>
  <si>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</si>
  <si>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</si>
  <si>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</si>
  <si>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</si>
  <si>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</si>
  <si>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</si>
  <si>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</si>
  <si>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</si>
  <si>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</si>
  <si>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</si>
  <si>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</si>
  <si>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</si>
  <si>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</si>
  <si>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</si>
  <si>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</si>
  <si>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</si>
  <si>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</si>
  <si>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</si>
  <si>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</si>
  <si>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</si>
  <si>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</si>
  <si>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</si>
  <si>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</si>
  <si>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</si>
  <si>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</si>
  <si>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</si>
  <si>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</si>
  <si>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</si>
  <si>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</si>
  <si>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</si>
  <si>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</si>
  <si>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</si>
  <si>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</si>
  <si>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</si>
  <si>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</si>
  <si>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</si>
  <si>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</si>
  <si>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</si>
  <si>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</si>
  <si>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</si>
  <si>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</si>
  <si>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</si>
  <si>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</si>
  <si>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</si>
  <si>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</si>
  <si>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</si>
  <si>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</si>
  <si>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</si>
  <si>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</si>
  <si>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</si>
  <si>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</si>
  <si>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</si>
  <si>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</si>
  <si>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</si>
  <si>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</si>
  <si>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</si>
  <si>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</si>
  <si>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</si>
  <si>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</si>
  <si>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</si>
  <si>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</si>
  <si>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</si>
  <si>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</si>
  <si>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</si>
  <si>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</si>
  <si>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</si>
  <si>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</si>
  <si>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</si>
  <si>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</si>
  <si>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</si>
  <si>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</si>
  <si>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</si>
  <si>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</si>
  <si>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</si>
  <si>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</si>
  <si>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</si>
  <si>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</si>
  <si>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</si>
  <si>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</si>
  <si>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</si>
  <si>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</si>
  <si>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</si>
  <si>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</si>
  <si>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</si>
  <si>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</si>
  <si>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</si>
  <si>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</si>
  <si>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</si>
  <si>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</si>
  <si>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</si>
  <si>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</si>
  <si>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</si>
  <si>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</si>
  <si>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</si>
  <si>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</si>
  <si>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</si>
  <si>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</si>
  <si>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</si>
  <si>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</si>
  <si>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</si>
  <si>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</si>
  <si>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</si>
  <si>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</si>
  <si>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</si>
  <si>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</si>
  <si>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</si>
  <si>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</si>
  <si>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</si>
  <si>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</si>
  <si>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</si>
  <si>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</si>
  <si>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</si>
  <si>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</si>
  <si>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</si>
  <si>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</si>
  <si>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</si>
  <si>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</si>
  <si>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</si>
  <si>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</si>
  <si>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</si>
  <si>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</si>
  <si>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</si>
  <si>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</si>
  <si>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</si>
  <si>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</si>
  <si>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</si>
  <si>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</si>
  <si>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</si>
  <si>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</si>
  <si>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</si>
  <si>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</si>
  <si>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</si>
  <si>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</si>
  <si>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</si>
  <si>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</si>
  <si>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</si>
  <si>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</si>
  <si>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</si>
  <si>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</si>
  <si>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</si>
  <si>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</si>
  <si>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</si>
  <si>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</si>
  <si>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</si>
  <si>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</si>
  <si>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</si>
  <si>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</si>
  <si>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</si>
  <si>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</si>
  <si>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</si>
  <si>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</si>
  <si>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</si>
  <si>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</si>
  <si>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</si>
  <si>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</si>
  <si>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</si>
  <si>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</si>
  <si>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</si>
  <si>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</si>
  <si>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</si>
  <si>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</si>
  <si>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</si>
  <si>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</si>
  <si>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</si>
  <si>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</si>
  <si>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</si>
  <si>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</si>
  <si>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</si>
  <si>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</si>
  <si>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</si>
  <si>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</si>
  <si>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</si>
  <si>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</si>
  <si>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</si>
  <si>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</si>
  <si>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</si>
  <si>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</si>
  <si>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</si>
  <si>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</si>
  <si>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</si>
  <si>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</si>
  <si>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</si>
  <si>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</si>
  <si>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</si>
  <si>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</si>
  <si>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</si>
  <si>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</si>
  <si>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</si>
  <si>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</si>
  <si>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</si>
  <si>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</si>
  <si>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</si>
  <si>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</si>
  <si>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</si>
  <si>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</si>
  <si>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</si>
  <si>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</si>
  <si>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</si>
  <si>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</si>
  <si>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</si>
  <si>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</si>
  <si>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</si>
  <si>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</si>
  <si>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</si>
  <si>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</si>
  <si>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</si>
  <si>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</si>
  <si>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</si>
  <si>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</si>
  <si>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</si>
  <si>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</si>
  <si>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</si>
  <si>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</si>
  <si>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</si>
  <si>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</si>
  <si>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</si>
  <si>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</si>
  <si>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</si>
  <si>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</si>
  <si>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</si>
  <si>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</si>
  <si>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</si>
  <si>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</si>
  <si>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</si>
  <si>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</si>
  <si>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</si>
  <si>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</si>
  <si>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</si>
  <si>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</si>
  <si>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</si>
  <si>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</si>
  <si>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</si>
  <si>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</si>
  <si>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</si>
  <si>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</si>
  <si>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</si>
  <si>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</si>
  <si>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</si>
  <si>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</si>
  <si>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</si>
  <si>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</si>
  <si>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</si>
  <si>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</si>
  <si>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</si>
  <si>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</si>
  <si>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</si>
  <si>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</si>
  <si>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</si>
  <si>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</si>
  <si>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</si>
  <si>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</si>
  <si>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</si>
  <si>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</si>
  <si>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</si>
  <si>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</si>
  <si>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</si>
  <si>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</si>
  <si>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</si>
  <si>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</si>
  <si>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</si>
  <si>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</si>
  <si>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</si>
  <si>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</si>
  <si>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</si>
  <si>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</si>
  <si>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</si>
  <si>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</si>
  <si>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</si>
  <si>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</si>
  <si>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</si>
  <si>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</si>
  <si>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</si>
  <si>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</si>
  <si>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</si>
  <si>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</si>
  <si>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</si>
  <si>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</si>
  <si>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</si>
  <si>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</si>
  <si>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</si>
  <si>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</si>
  <si>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</si>
  <si>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</si>
  <si>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</si>
  <si>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</si>
  <si>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</si>
  <si>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</si>
  <si>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</si>
  <si>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</si>
  <si>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</si>
  <si>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</si>
  <si>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</si>
  <si>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</si>
  <si>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</si>
  <si>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</si>
  <si>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</si>
  <si>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</si>
  <si>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</si>
  <si>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</si>
  <si>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</si>
  <si>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</si>
  <si>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</si>
  <si>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</si>
  <si>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</si>
  <si>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</si>
  <si>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</si>
  <si>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</si>
  <si>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</si>
  <si>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</si>
  <si>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</si>
  <si>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</si>
  <si>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</si>
  <si>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</si>
  <si>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</si>
  <si>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</si>
  <si>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</si>
  <si>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</si>
  <si>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</si>
  <si>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</si>
  <si>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</si>
  <si>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</si>
  <si>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</si>
  <si>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</si>
  <si>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</si>
  <si>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</si>
  <si>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</si>
  <si>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</si>
  <si>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</si>
  <si>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</si>
  <si>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</si>
  <si>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</si>
  <si>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</si>
  <si>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</si>
  <si>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</si>
  <si>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</si>
  <si>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</si>
  <si>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</si>
  <si>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</si>
  <si>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</si>
  <si>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</si>
  <si>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</si>
  <si>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</si>
  <si>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</si>
  <si>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</si>
  <si>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</si>
  <si>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</si>
  <si>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</si>
  <si>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</si>
  <si>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</si>
  <si>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</si>
  <si>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</si>
  <si>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</si>
  <si>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</si>
  <si>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</si>
  <si>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</si>
  <si>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</si>
  <si>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</si>
  <si>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</si>
  <si>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</si>
  <si>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</si>
  <si>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</si>
  <si>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</si>
  <si>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</si>
  <si>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</si>
  <si>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</si>
  <si>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</si>
  <si>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</si>
  <si>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</si>
  <si>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</si>
  <si>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</si>
  <si>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</si>
  <si>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</si>
  <si>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</si>
  <si>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</si>
  <si>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</si>
  <si>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</si>
  <si>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</si>
  <si>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</si>
  <si>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</si>
  <si>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</si>
  <si>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</si>
  <si>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</si>
  <si>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</si>
  <si>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</si>
  <si>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</si>
  <si>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</si>
  <si>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</si>
  <si>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</si>
  <si>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</si>
  <si>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</si>
  <si>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</si>
  <si>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</si>
  <si>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</si>
  <si>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</si>
  <si>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</si>
  <si>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</si>
  <si>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</si>
  <si>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</si>
  <si>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</si>
  <si>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</si>
  <si>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</si>
  <si>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</si>
  <si>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</si>
  <si>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</si>
  <si>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</si>
  <si>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</si>
  <si>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</si>
  <si>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</si>
  <si>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</si>
  <si>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</si>
  <si>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</si>
  <si>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</si>
  <si>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</si>
  <si>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</si>
  <si>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</si>
  <si>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</si>
  <si>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</si>
  <si>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</si>
  <si>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</si>
  <si>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</si>
  <si>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</si>
  <si>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</si>
  <si>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</si>
  <si>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</si>
  <si>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</si>
  <si>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</si>
  <si>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</si>
  <si>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</si>
  <si>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</si>
  <si>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</si>
  <si>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</si>
  <si>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</si>
  <si>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</si>
  <si>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</si>
  <si>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</si>
  <si>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</si>
  <si>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</si>
  <si>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</si>
  <si>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</si>
  <si>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</si>
  <si>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</si>
  <si>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</si>
  <si>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</si>
  <si>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</si>
  <si>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</si>
  <si>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</si>
  <si>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</si>
  <si>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</si>
  <si>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</si>
  <si>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</si>
  <si>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</si>
  <si>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</si>
  <si>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</si>
  <si>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</si>
  <si>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</si>
  <si>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</si>
  <si>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</si>
  <si>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</si>
  <si>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</si>
  <si>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</si>
  <si>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</si>
  <si>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</si>
  <si>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</si>
  <si>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</si>
  <si>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</si>
  <si>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</si>
  <si>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</si>
  <si>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</si>
  <si>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</si>
  <si>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</si>
  <si>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</si>
  <si>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</si>
  <si>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</si>
  <si>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</si>
  <si>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</si>
  <si>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</si>
  <si>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</si>
  <si>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</si>
  <si>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</si>
  <si>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</si>
  <si>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</si>
  <si>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</si>
  <si>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</si>
  <si>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</si>
  <si>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</si>
  <si>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</si>
  <si>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</si>
  <si>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</si>
  <si>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</si>
  <si>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</si>
  <si>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</si>
  <si>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</si>
  <si>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</si>
  <si>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</si>
  <si>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</si>
  <si>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</si>
  <si>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</si>
  <si>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</si>
  <si>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</si>
  <si>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</si>
  <si>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</si>
  <si>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</si>
  <si>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</si>
  <si>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</si>
  <si>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</si>
  <si>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</si>
  <si>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</si>
  <si>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</si>
  <si>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</si>
  <si>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</si>
  <si>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</si>
  <si>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</si>
  <si>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</si>
  <si>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</si>
  <si>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</si>
  <si>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</si>
  <si>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</si>
  <si>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</si>
  <si>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</si>
  <si>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</si>
  <si>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</si>
  <si>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</si>
  <si>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</si>
  <si>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</si>
  <si>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</si>
  <si>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</si>
  <si>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</si>
  <si>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</si>
  <si>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</si>
  <si>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</si>
  <si>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</si>
  <si>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</si>
  <si>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</si>
  <si>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</si>
  <si>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</si>
  <si>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</si>
  <si>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</si>
  <si>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</si>
  <si>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</si>
  <si>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</si>
  <si>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</si>
  <si>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</si>
  <si>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</si>
  <si>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</si>
  <si>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</si>
  <si>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</si>
  <si>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</si>
  <si>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</si>
  <si>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</si>
  <si>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</si>
  <si>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</si>
  <si>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</si>
  <si>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</si>
  <si>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</si>
  <si>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</si>
  <si>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</si>
  <si>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</si>
  <si>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</si>
  <si>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</si>
  <si>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</si>
  <si>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</si>
  <si>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</si>
  <si>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</si>
  <si>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</si>
  <si>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</si>
  <si>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</si>
  <si>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</si>
  <si>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</si>
  <si>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</si>
  <si>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</si>
  <si>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</si>
  <si>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</si>
  <si>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</si>
  <si>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</si>
  <si>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</si>
  <si>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</si>
  <si>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</si>
  <si>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</si>
  <si>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</si>
  <si>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</si>
  <si>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</si>
  <si>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</si>
  <si>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</si>
  <si>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</si>
  <si>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</si>
  <si>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</si>
  <si>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</si>
  <si>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</si>
  <si>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</si>
  <si>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</si>
  <si>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</si>
  <si>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</si>
  <si>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</si>
  <si>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</si>
  <si>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</si>
  <si>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</si>
  <si>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</si>
  <si>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</si>
  <si>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</si>
  <si>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</si>
  <si>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</si>
  <si>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</si>
  <si>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</si>
  <si>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</si>
  <si>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</si>
  <si>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</si>
  <si>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</si>
  <si>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</si>
  <si>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</si>
  <si>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</si>
  <si>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</si>
  <si>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</si>
  <si>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</si>
  <si>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</si>
  <si>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</si>
  <si>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</si>
  <si>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</si>
  <si>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</si>
  <si>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</si>
  <si>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</si>
  <si>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</si>
  <si>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</si>
  <si>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</si>
  <si>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</si>
  <si>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</si>
  <si>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</si>
  <si>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</si>
  <si>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</si>
  <si>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</si>
  <si>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</si>
  <si>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</si>
  <si>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</si>
  <si>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</si>
  <si>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</si>
  <si>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</si>
  <si>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</si>
  <si>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</si>
  <si>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</si>
  <si>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</si>
  <si>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</si>
  <si>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</si>
  <si>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</si>
  <si>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</si>
  <si>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</si>
  <si>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</si>
  <si>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</si>
  <si>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</si>
  <si>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</si>
  <si>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</si>
  <si>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</si>
  <si>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</si>
  <si>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</si>
  <si>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</si>
  <si>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</si>
  <si>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</si>
  <si>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</si>
  <si>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</si>
  <si>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</si>
  <si>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</si>
  <si>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</si>
  <si>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</si>
  <si>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</si>
  <si>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</si>
  <si>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</si>
  <si>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</si>
  <si>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</si>
  <si>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</si>
  <si>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</si>
  <si>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</si>
  <si>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</si>
  <si>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</si>
  <si>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</si>
  <si>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</si>
  <si>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</si>
  <si>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</si>
  <si>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</si>
  <si>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</si>
  <si>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</si>
  <si>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</si>
  <si>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</si>
  <si>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</si>
  <si>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</si>
  <si>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</si>
  <si>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</si>
  <si>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</si>
  <si>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</si>
  <si>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</si>
  <si>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</si>
  <si>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</si>
  <si>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</si>
  <si>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</si>
  <si>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</si>
  <si>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</si>
  <si>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</si>
  <si>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</si>
  <si>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</si>
  <si>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</si>
  <si>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</si>
  <si>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</si>
  <si>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</si>
  <si>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</si>
  <si>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</si>
  <si>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</si>
  <si>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</si>
  <si>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</si>
  <si>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</si>
  <si>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</si>
  <si>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</si>
  <si>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</si>
  <si>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</si>
  <si>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</si>
  <si>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</si>
  <si>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</si>
  <si>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</si>
  <si>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</si>
  <si>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</si>
  <si>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</si>
  <si>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</si>
  <si>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</si>
  <si>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</si>
  <si>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</si>
  <si>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</si>
  <si>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</si>
  <si>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</si>
  <si>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</si>
  <si>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</si>
  <si>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</si>
  <si>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</si>
  <si>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</si>
  <si>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</si>
  <si>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</si>
  <si>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</si>
  <si>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</si>
  <si>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</si>
  <si>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</si>
  <si>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</si>
  <si>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</si>
  <si>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</si>
  <si>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</si>
  <si>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</si>
  <si>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</si>
  <si>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</si>
  <si>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</si>
  <si>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</si>
  <si>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</si>
  <si>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</si>
  <si>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</si>
  <si>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</si>
  <si>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</si>
  <si>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</si>
  <si>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</si>
  <si>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</si>
  <si>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</si>
  <si>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</si>
  <si>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</si>
  <si>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</si>
  <si>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</si>
  <si>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</si>
  <si>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</si>
  <si>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</si>
  <si>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</si>
  <si>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</si>
  <si>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</si>
  <si>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</si>
  <si>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</si>
  <si>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</si>
  <si>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</si>
  <si>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</si>
  <si>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</si>
  <si>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</si>
  <si>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</si>
  <si>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</si>
  <si>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</si>
  <si>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</si>
  <si>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</si>
  <si>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</si>
  <si>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</si>
  <si>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</si>
  <si>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</si>
  <si>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</si>
  <si>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</si>
  <si>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</si>
  <si>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</si>
  <si>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</si>
  <si>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</si>
  <si>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</si>
  <si>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</si>
  <si>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</si>
  <si>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</si>
  <si>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</si>
  <si>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</si>
  <si>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</si>
  <si>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</si>
  <si>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</si>
  <si>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</si>
  <si>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</si>
  <si>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</si>
  <si>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</si>
  <si>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</si>
  <si>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</si>
  <si>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</si>
  <si>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</si>
  <si>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</si>
  <si>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</si>
  <si>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</si>
  <si>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</si>
  <si>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</si>
  <si>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</si>
  <si>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</si>
  <si>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</si>
  <si>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</si>
  <si>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</si>
  <si>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</si>
  <si>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</si>
  <si>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</si>
  <si>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</si>
  <si>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</si>
  <si>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</si>
  <si>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</si>
  <si>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</si>
  <si>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</si>
  <si>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</si>
  <si>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</si>
  <si>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</si>
  <si>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</si>
  <si>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</si>
  <si>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</si>
  <si>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</si>
  <si>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</si>
  <si>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</si>
  <si>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</si>
  <si>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</si>
  <si>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</si>
  <si>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</si>
  <si>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</si>
  <si>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</si>
  <si>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</si>
  <si>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</si>
  <si>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</si>
  <si>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</si>
  <si>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</si>
  <si>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</si>
  <si>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</si>
  <si>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</si>
  <si>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</si>
  <si>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</si>
  <si>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</si>
  <si>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</si>
  <si>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</si>
  <si>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</si>
  <si>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</si>
  <si>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</si>
  <si>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</si>
  <si>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</si>
  <si>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</si>
  <si>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</si>
  <si>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</si>
  <si>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</si>
  <si>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</si>
  <si>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</si>
  <si>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</si>
  <si>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</si>
  <si>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</si>
  <si>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</si>
  <si>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</si>
  <si>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</si>
  <si>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</si>
  <si>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</si>
  <si>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</si>
  <si>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</si>
  <si>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</si>
  <si>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</si>
  <si>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</si>
  <si>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</si>
  <si>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</si>
  <si>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</si>
  <si>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</si>
  <si>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</si>
  <si>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</si>
  <si>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</si>
  <si>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</si>
  <si>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</si>
  <si>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</si>
  <si>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</si>
  <si>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</si>
  <si>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</si>
  <si>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</si>
  <si>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</si>
  <si>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</si>
  <si>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</si>
  <si>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</si>
  <si>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</si>
  <si>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</si>
  <si>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</si>
  <si>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</si>
  <si>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</si>
  <si>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</si>
  <si>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</si>
  <si>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</si>
  <si>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</si>
  <si>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</si>
  <si>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</si>
  <si>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</si>
  <si>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</si>
  <si>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</si>
  <si>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</si>
  <si>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</si>
  <si>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</si>
  <si>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</si>
  <si>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</si>
  <si>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</si>
  <si>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</si>
  <si>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</si>
  <si>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</si>
  <si>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</si>
  <si>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</si>
  <si>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</si>
  <si>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</si>
  <si>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</si>
  <si>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</si>
  <si>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</si>
  <si>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</si>
  <si>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</si>
  <si>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</si>
  <si>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</si>
  <si>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</si>
  <si>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</si>
  <si>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</si>
  <si>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</si>
  <si>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</si>
  <si>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</si>
  <si>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</si>
  <si>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</si>
  <si>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</si>
  <si>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</si>
  <si>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</si>
  <si>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</si>
  <si>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</si>
  <si>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</si>
  <si>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</si>
  <si>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</si>
  <si>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</si>
  <si>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</si>
  <si>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</si>
  <si>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</si>
  <si>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</si>
  <si>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</si>
  <si>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</si>
  <si>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</si>
  <si>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</si>
  <si>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</si>
  <si>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</si>
  <si>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</si>
  <si>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</si>
  <si>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</si>
  <si>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</si>
  <si>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</si>
  <si>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</si>
  <si>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</si>
  <si>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</si>
  <si>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</si>
  <si>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</si>
  <si>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</si>
  <si>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</si>
  <si>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</si>
  <si>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</si>
  <si>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</si>
  <si>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</si>
  <si>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</si>
  <si>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</si>
  <si>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</si>
  <si>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</si>
  <si>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</si>
  <si>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</si>
  <si>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</si>
  <si>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</si>
  <si>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</si>
  <si>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</si>
  <si>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</si>
  <si>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</si>
  <si>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</si>
  <si>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</si>
  <si>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</si>
  <si>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</si>
  <si>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</si>
  <si>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</si>
  <si>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</si>
  <si>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</si>
  <si>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</si>
  <si>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</si>
  <si>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</si>
  <si>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</si>
  <si>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</si>
  <si>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</si>
  <si>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</si>
  <si>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</si>
  <si>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</si>
  <si>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</si>
  <si>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</si>
  <si>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</si>
  <si>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</si>
  <si>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</si>
  <si>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</si>
  <si>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</si>
  <si>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</si>
  <si>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</si>
  <si>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</si>
  <si>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</si>
  <si>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</si>
  <si>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</si>
  <si>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</si>
  <si>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</si>
  <si>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</si>
  <si>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</si>
  <si>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</si>
  <si>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</si>
  <si>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</si>
  <si>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</si>
  <si>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</si>
  <si>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</si>
  <si>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</si>
  <si>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</si>
  <si>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</si>
  <si>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</si>
  <si>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</si>
  <si>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</si>
  <si>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</si>
  <si>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</si>
  <si>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</si>
  <si>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</si>
  <si>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</si>
  <si>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</si>
  <si>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</si>
  <si>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</si>
  <si>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</si>
  <si>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</si>
  <si>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</si>
  <si>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</si>
  <si>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</si>
  <si>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</si>
  <si>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</si>
  <si>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</si>
  <si>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</si>
  <si>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</si>
  <si>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</si>
  <si>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</si>
  <si>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</si>
  <si>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</si>
  <si>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</si>
  <si>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</si>
  <si>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</si>
  <si>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</si>
  <si>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</si>
  <si>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</si>
  <si>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</si>
  <si>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</si>
  <si>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</si>
  <si>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</si>
  <si>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</si>
  <si>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</si>
  <si>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</si>
  <si>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</si>
  <si>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</si>
  <si>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</si>
  <si>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</si>
  <si>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</si>
  <si>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</si>
  <si>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</si>
  <si>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</si>
  <si>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</si>
  <si>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</si>
  <si>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</si>
  <si>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</si>
  <si>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</si>
  <si>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</si>
  <si>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</si>
  <si>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</si>
  <si>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</si>
  <si>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</si>
  <si>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</si>
  <si>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</si>
  <si>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</si>
  <si>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</si>
  <si>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</si>
  <si>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</si>
  <si>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</si>
  <si>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</si>
  <si>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</si>
  <si>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</si>
  <si>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</si>
  <si>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</si>
  <si>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</si>
  <si>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</si>
  <si>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</si>
  <si>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</si>
  <si>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</si>
  <si>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</si>
  <si>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</si>
  <si>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</si>
  <si>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</si>
  <si>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</si>
  <si>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</si>
  <si>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</si>
  <si>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</si>
  <si>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</si>
  <si>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</si>
  <si>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</si>
  <si>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</si>
  <si>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</si>
  <si>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</si>
  <si>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</si>
  <si>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</si>
  <si>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</si>
  <si>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</si>
  <si>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</si>
  <si>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</si>
  <si>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</si>
  <si>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</si>
  <si>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</si>
  <si>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</si>
  <si>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</si>
  <si>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</si>
  <si>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</si>
  <si>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</si>
  <si>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</si>
  <si>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</si>
  <si>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</si>
  <si>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</si>
  <si>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</si>
  <si>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</si>
  <si>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</si>
  <si>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</si>
  <si>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</si>
  <si>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</si>
  <si>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</si>
  <si>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</si>
  <si>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</si>
  <si>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</si>
  <si>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</si>
  <si>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</si>
  <si>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</si>
  <si>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</si>
  <si>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</si>
  <si>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</si>
  <si>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</si>
  <si>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</si>
  <si>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</si>
  <si>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</si>
  <si>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</si>
  <si>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</si>
  <si>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</si>
  <si>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</si>
  <si>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</si>
  <si>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</si>
  <si>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</si>
  <si>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</si>
  <si>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</si>
  <si>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</si>
  <si>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</si>
  <si>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</si>
  <si>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</si>
  <si>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</si>
  <si>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</si>
  <si>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</si>
  <si>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</si>
  <si>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</si>
  <si>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</si>
  <si>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</si>
  <si>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</si>
  <si>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</si>
  <si>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</si>
  <si>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</si>
  <si>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</si>
  <si>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</si>
  <si>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</si>
  <si>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</si>
  <si>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</si>
  <si>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</si>
  <si>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</si>
  <si>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</si>
  <si>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</si>
  <si>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</si>
  <si>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</si>
  <si>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</si>
  <si>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</si>
  <si>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</si>
  <si>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</si>
  <si>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</si>
  <si>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</si>
  <si>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</si>
  <si>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</si>
  <si>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</si>
  <si>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</si>
  <si>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</si>
  <si>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</si>
  <si>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</si>
  <si>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</si>
  <si>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</si>
  <si>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</si>
  <si>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</si>
  <si>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</si>
  <si>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</si>
  <si>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</si>
  <si>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</si>
  <si>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</si>
  <si>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</si>
  <si>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</si>
  <si>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</si>
  <si>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</si>
  <si>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</si>
  <si>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</si>
  <si>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</si>
  <si>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</si>
  <si>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</si>
  <si>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</si>
  <si>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</si>
  <si>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</si>
  <si>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</si>
  <si>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</si>
  <si>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</si>
  <si>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</si>
  <si>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</si>
  <si>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</si>
  <si>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</si>
  <si>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</si>
  <si>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</si>
  <si>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</si>
  <si>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</si>
  <si>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</si>
  <si>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</si>
  <si>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</si>
  <si>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</si>
  <si>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</si>
  <si>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</si>
  <si>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</si>
  <si>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</si>
  <si>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</si>
  <si>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</si>
  <si>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</si>
  <si>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</si>
  <si>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</si>
  <si>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</si>
  <si>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</si>
  <si>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</si>
  <si>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</si>
  <si>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</si>
  <si>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</si>
  <si>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</si>
  <si>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</si>
  <si>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</si>
  <si>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</si>
  <si>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</si>
  <si>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</si>
  <si>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</si>
  <si>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</si>
  <si>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</si>
  <si>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</si>
  <si>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</si>
  <si>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</si>
  <si>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</si>
  <si>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</si>
  <si>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</si>
  <si>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</si>
  <si>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</si>
  <si>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</si>
  <si>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</si>
  <si>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</si>
  <si>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</si>
  <si>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</si>
  <si>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</si>
  <si>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</si>
  <si>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</si>
  <si>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</si>
  <si>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</si>
  <si>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</si>
  <si>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</si>
  <si>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</si>
  <si>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</si>
  <si>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</si>
  <si>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</si>
  <si>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</si>
  <si>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</si>
  <si>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</si>
  <si>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</si>
  <si>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</si>
  <si>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</si>
  <si>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</si>
  <si>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</si>
  <si>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</si>
  <si>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</si>
  <si>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</si>
  <si>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</si>
  <si>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</si>
  <si>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</si>
  <si>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</si>
  <si>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</si>
  <si>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</si>
  <si>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</si>
  <si>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</si>
  <si>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</si>
  <si>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</si>
  <si>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</si>
  <si>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</si>
  <si>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</si>
  <si>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</si>
  <si>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</si>
  <si>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</si>
  <si>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</si>
  <si>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</si>
  <si>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</si>
  <si>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</si>
  <si>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</si>
  <si>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</si>
  <si>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</si>
  <si>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</si>
  <si>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</si>
  <si>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</si>
  <si>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</si>
  <si>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</si>
  <si>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</si>
  <si>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</si>
  <si>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</si>
  <si>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</si>
  <si>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</si>
  <si>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</si>
  <si>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</si>
  <si>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</si>
  <si>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</si>
  <si>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</si>
  <si>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</si>
  <si>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</si>
  <si>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</si>
  <si>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</si>
  <si>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</si>
  <si>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</si>
  <si>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</si>
  <si>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</si>
  <si>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</si>
  <si>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</si>
  <si>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</si>
  <si>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</si>
  <si>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</si>
  <si>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</si>
  <si>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</si>
  <si>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</si>
  <si>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</si>
  <si>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</si>
  <si>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</si>
  <si>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</si>
  <si>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</si>
  <si>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</si>
  <si>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</si>
  <si>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</si>
  <si>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</si>
  <si>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</si>
  <si>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</si>
  <si>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</si>
  <si>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</si>
  <si>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</si>
  <si>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</si>
  <si>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</si>
  <si>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</si>
  <si>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</si>
  <si>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</si>
  <si>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</si>
  <si>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</si>
  <si>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</si>
  <si>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</si>
  <si>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</si>
  <si>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</si>
  <si>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</si>
  <si>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</si>
  <si>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</si>
  <si>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</si>
  <si>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</si>
  <si>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</si>
  <si>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</si>
  <si>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</si>
  <si>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</si>
  <si>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</si>
  <si>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</si>
  <si>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</si>
  <si>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</si>
  <si>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</si>
  <si>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</si>
  <si>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</si>
  <si>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</si>
  <si>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</si>
  <si>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</si>
  <si>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</si>
  <si>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</si>
  <si>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</si>
  <si>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</si>
  <si>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</si>
  <si>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</si>
  <si>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</si>
  <si>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</si>
  <si>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</si>
  <si>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</si>
  <si>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</si>
  <si>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</si>
  <si>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</si>
  <si>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</si>
  <si>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</si>
  <si>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</si>
  <si>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</si>
  <si>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</si>
  <si>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</si>
  <si>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</si>
  <si>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</si>
  <si>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</si>
  <si>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</si>
  <si>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</si>
  <si>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</si>
  <si>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</si>
  <si>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</si>
  <si>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</si>
  <si>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</si>
  <si>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</si>
  <si>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</si>
  <si>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</si>
  <si>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</si>
  <si>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</si>
  <si>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</si>
  <si>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</si>
  <si>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</si>
  <si>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</si>
  <si>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</si>
  <si>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</si>
  <si>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</si>
  <si>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</si>
  <si>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</si>
  <si>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</si>
  <si>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</si>
  <si>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</si>
  <si>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</si>
  <si>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</si>
  <si>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</si>
  <si>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</si>
  <si>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</si>
  <si>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</si>
  <si>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</si>
  <si>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</si>
  <si>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</si>
  <si>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</si>
  <si>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</si>
  <si>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</si>
  <si>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</si>
  <si>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</si>
  <si>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</si>
  <si>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</si>
  <si>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</si>
  <si>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</si>
  <si>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</si>
  <si>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</si>
  <si>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</si>
  <si>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</si>
  <si>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</si>
  <si>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</si>
  <si>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</si>
  <si>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</si>
  <si>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</si>
  <si>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</si>
  <si>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</si>
  <si>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</si>
  <si>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</si>
  <si>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</si>
  <si>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</si>
  <si>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</si>
  <si>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</si>
  <si>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</si>
  <si>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</si>
  <si>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</si>
  <si>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</si>
  <si>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</si>
  <si>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</si>
  <si>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</si>
  <si>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</si>
  <si>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</si>
  <si>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</si>
  <si>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</si>
  <si>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</si>
  <si>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</si>
  <si>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</si>
  <si>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</si>
  <si>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</si>
  <si>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</si>
  <si>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</si>
  <si>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</si>
  <si>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</si>
  <si>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</si>
  <si>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</si>
  <si>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</si>
  <si>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</si>
  <si>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</si>
  <si>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</si>
  <si>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</si>
  <si>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</si>
  <si>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</si>
  <si>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</si>
  <si>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</si>
  <si>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</si>
  <si>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</si>
  <si>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</si>
  <si>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</si>
  <si>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</si>
  <si>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</si>
  <si>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</si>
  <si>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</si>
  <si>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</si>
  <si>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</si>
  <si>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</si>
  <si>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</si>
  <si>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</si>
  <si>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</si>
  <si>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</si>
  <si>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</si>
  <si>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</si>
  <si>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</si>
  <si>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</si>
  <si>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</si>
  <si>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</si>
  <si>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</si>
  <si>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</si>
  <si>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</si>
  <si>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</si>
  <si>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</si>
  <si>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</si>
  <si>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</si>
  <si>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</si>
  <si>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</si>
  <si>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</si>
  <si>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</si>
  <si>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</si>
  <si>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</si>
  <si>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</si>
  <si>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</si>
  <si>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</si>
  <si>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</si>
  <si>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</si>
  <si>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</si>
  <si>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</si>
  <si>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</si>
  <si>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</si>
  <si>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</si>
  <si>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</si>
  <si>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</si>
  <si>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</si>
  <si>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</si>
  <si>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</si>
  <si>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</si>
  <si>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</si>
  <si>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</si>
  <si>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</si>
  <si>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</si>
  <si>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</si>
  <si>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</si>
  <si>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</si>
  <si>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</si>
  <si>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</si>
  <si>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</si>
  <si>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</si>
  <si>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</si>
  <si>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</si>
  <si>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</si>
  <si>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</si>
  <si>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</si>
  <si>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</si>
  <si>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</si>
  <si>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</si>
  <si>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</si>
  <si>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</si>
  <si>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</si>
  <si>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</si>
  <si>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</si>
  <si>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</si>
  <si>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</si>
  <si>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</si>
  <si>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</si>
  <si>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</si>
  <si>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</si>
  <si>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</si>
  <si>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</si>
  <si>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</si>
  <si>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</si>
  <si>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</si>
  <si>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</si>
  <si>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</si>
  <si>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</si>
  <si>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</si>
  <si>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</si>
  <si>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</si>
  <si>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</si>
  <si>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</si>
  <si>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</si>
  <si>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</si>
  <si>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</si>
  <si>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</si>
  <si>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</si>
  <si>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</si>
  <si>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</si>
  <si>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</si>
  <si>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</si>
  <si>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</si>
  <si>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</si>
  <si>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</si>
  <si>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</si>
  <si>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</si>
  <si>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</si>
  <si>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</si>
  <si>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</si>
  <si>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</si>
  <si>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</si>
  <si>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</si>
  <si>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</si>
  <si>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</si>
  <si>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</si>
  <si>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</si>
  <si>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</si>
  <si>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</si>
  <si>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</si>
  <si>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</si>
  <si>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</si>
  <si>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</si>
  <si>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</si>
  <si>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</si>
  <si>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</si>
  <si>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</si>
  <si>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</si>
  <si>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</si>
  <si>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</si>
  <si>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</si>
  <si>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</si>
  <si>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</si>
  <si>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</si>
  <si>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</si>
  <si>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</si>
  <si>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</si>
  <si>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</si>
  <si>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</si>
  <si>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</si>
  <si>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</si>
  <si>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</si>
  <si>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</si>
  <si>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</si>
  <si>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</si>
  <si>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</si>
  <si>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</si>
  <si>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</si>
  <si>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</si>
  <si>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</si>
  <si>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</si>
  <si>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</si>
  <si>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</si>
  <si>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</si>
  <si>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</si>
  <si>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</si>
  <si>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</si>
  <si>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</si>
  <si>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</si>
  <si>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</si>
  <si>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</si>
  <si>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</si>
  <si>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</si>
  <si>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</si>
  <si>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</si>
  <si>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</si>
  <si>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</si>
  <si>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</si>
  <si>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</si>
  <si>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</si>
  <si>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</si>
  <si>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</si>
  <si>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</si>
  <si>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</si>
  <si>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</si>
  <si>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</si>
  <si>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</si>
  <si>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</si>
  <si>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</si>
  <si>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</si>
  <si>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</si>
  <si>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</si>
  <si>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</si>
  <si>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</si>
  <si>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</si>
  <si>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</si>
  <si>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</si>
  <si>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</si>
  <si>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</si>
  <si>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</si>
  <si>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</si>
  <si>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</si>
  <si>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</si>
  <si>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</si>
  <si>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</si>
  <si>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</si>
  <si>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</si>
  <si>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</si>
  <si>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</si>
  <si>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</si>
  <si>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</si>
  <si>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</si>
  <si>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</si>
  <si>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</si>
  <si>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</si>
  <si>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</si>
  <si>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</si>
  <si>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</si>
  <si>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</si>
  <si>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</si>
  <si>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</si>
  <si>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</si>
  <si>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</si>
  <si>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</si>
  <si>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</si>
  <si>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</si>
  <si>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</si>
  <si>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</si>
  <si>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</si>
  <si>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</si>
  <si>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</si>
  <si>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</si>
  <si>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</si>
  <si>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</si>
  <si>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</si>
  <si>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</si>
  <si>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</si>
  <si>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</si>
  <si>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</si>
  <si>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</si>
  <si>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</si>
  <si>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</si>
  <si>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</si>
  <si>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</si>
  <si>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</si>
  <si>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</si>
  <si>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</si>
  <si>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</si>
  <si>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</si>
  <si>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</si>
  <si>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</si>
  <si>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</si>
  <si>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</si>
  <si>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</si>
  <si>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</si>
  <si>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</si>
  <si>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</si>
  <si>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</si>
  <si>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</si>
  <si>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</si>
  <si>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</si>
  <si>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</si>
  <si>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</si>
  <si>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</si>
  <si>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</si>
  <si>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</si>
  <si>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</si>
  <si>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</si>
  <si>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</si>
  <si>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</si>
  <si>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</si>
  <si>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</si>
  <si>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</si>
  <si>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</si>
  <si>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</si>
  <si>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</si>
  <si>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</si>
  <si>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</si>
  <si>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</si>
  <si>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</si>
  <si>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</si>
  <si>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</si>
  <si>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</si>
  <si>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</si>
  <si>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</si>
  <si>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</si>
  <si>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</si>
  <si>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</si>
  <si>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</si>
  <si>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</si>
  <si>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</si>
  <si>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</si>
  <si>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</si>
  <si>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</si>
  <si>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</si>
  <si>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</si>
  <si>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</si>
  <si>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</si>
  <si>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</si>
  <si>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</si>
  <si>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</si>
  <si>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</si>
  <si>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</si>
  <si>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</si>
  <si>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</si>
  <si>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</si>
  <si>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</si>
  <si>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</si>
  <si>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</si>
  <si>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</si>
  <si>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</si>
  <si>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</si>
  <si>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</si>
  <si>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</si>
  <si>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</si>
  <si>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</si>
  <si>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</si>
  <si>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</si>
  <si>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</si>
  <si>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</si>
  <si>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</si>
  <si>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</si>
  <si>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</si>
  <si>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</si>
  <si>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</si>
  <si>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</si>
  <si>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</si>
  <si>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</si>
  <si>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</si>
  <si>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</si>
  <si>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</si>
  <si>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</si>
  <si>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</si>
  <si>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</si>
  <si>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</si>
  <si>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</si>
  <si>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</si>
  <si>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</si>
  <si>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</si>
  <si>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</si>
  <si>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</si>
  <si>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</si>
  <si>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</si>
  <si>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</si>
  <si>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</si>
  <si>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</si>
  <si>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</si>
  <si>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</si>
  <si>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</si>
  <si>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</si>
  <si>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</si>
  <si>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</si>
  <si>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</si>
  <si>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</si>
  <si>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</si>
  <si>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</si>
  <si>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</si>
  <si>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</si>
  <si>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</si>
  <si>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</si>
  <si>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</si>
  <si>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</si>
  <si>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</si>
  <si>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</si>
  <si>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</si>
  <si>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</si>
  <si>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</si>
  <si>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</si>
  <si>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</si>
  <si>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</si>
  <si>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</si>
  <si>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</si>
  <si>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</si>
  <si>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</si>
  <si>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</si>
  <si>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</si>
  <si>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</si>
  <si>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</si>
  <si>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</si>
  <si>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</si>
  <si>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</si>
  <si>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</si>
  <si>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</si>
  <si>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</si>
  <si>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</si>
  <si>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</si>
  <si>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</si>
  <si>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</si>
  <si>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</si>
  <si>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</si>
  <si>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</si>
  <si>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</si>
  <si>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</si>
  <si>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</si>
  <si>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</si>
  <si>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</si>
  <si>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</si>
  <si>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</si>
  <si>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</si>
  <si>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</si>
  <si>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</si>
  <si>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</si>
  <si>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</si>
  <si>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</si>
  <si>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</si>
  <si>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</si>
  <si>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</si>
  <si>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</si>
  <si>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</si>
  <si>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</si>
  <si>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</si>
  <si>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</si>
  <si>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</si>
  <si>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</si>
  <si>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</si>
  <si>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</si>
  <si>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</si>
  <si>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</si>
  <si>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</si>
  <si>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</si>
  <si>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</si>
  <si>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</si>
  <si>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</si>
  <si>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</si>
  <si>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</si>
  <si>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</si>
  <si>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</si>
  <si>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</si>
  <si>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</si>
  <si>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</si>
  <si>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</si>
  <si>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</si>
  <si>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</si>
  <si>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</si>
  <si>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</si>
  <si>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</si>
  <si>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</si>
  <si>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</si>
  <si>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</si>
  <si>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</si>
  <si>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</si>
  <si>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</si>
  <si>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</si>
  <si>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</si>
  <si>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</si>
  <si>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</si>
  <si>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</si>
  <si>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</si>
  <si>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</si>
  <si>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</si>
  <si>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</si>
  <si>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</si>
  <si>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</si>
  <si>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</si>
  <si>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</si>
  <si>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</si>
  <si>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</si>
  <si>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</si>
  <si>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</si>
  <si>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</si>
  <si>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</si>
  <si>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</si>
  <si>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</si>
  <si>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</si>
  <si>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</si>
  <si>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</si>
  <si>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</si>
  <si>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</si>
  <si>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</si>
  <si>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</si>
  <si>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</si>
  <si>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</si>
  <si>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</si>
  <si>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</si>
  <si>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</si>
  <si>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</si>
  <si>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</si>
  <si>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</si>
  <si>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</si>
  <si>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</si>
  <si>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</si>
  <si>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</si>
  <si>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</si>
  <si>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</si>
  <si>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</si>
  <si>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</si>
  <si>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</si>
  <si>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</si>
  <si>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</si>
  <si>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</si>
  <si>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</si>
  <si>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</si>
  <si>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</si>
  <si>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</si>
  <si>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</si>
  <si>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</si>
  <si>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</si>
  <si>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</si>
  <si>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</si>
  <si>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</si>
  <si>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</si>
  <si>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</si>
  <si>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</si>
  <si>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</si>
  <si>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</si>
  <si>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</si>
  <si>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</si>
  <si>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</si>
  <si>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</si>
  <si>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</si>
  <si>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</si>
  <si>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</si>
  <si>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</si>
  <si>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</si>
  <si>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</si>
  <si>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</si>
  <si>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</si>
  <si>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</si>
  <si>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</si>
  <si>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</si>
  <si>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</si>
  <si>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</si>
  <si>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</si>
  <si>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</si>
  <si>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</si>
  <si>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</si>
  <si>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</si>
  <si>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</si>
  <si>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</si>
  <si>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</si>
  <si>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</si>
  <si>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</si>
  <si>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</si>
  <si>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</si>
  <si>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</si>
  <si>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</si>
  <si>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</si>
  <si>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</si>
  <si>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</si>
  <si>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</si>
  <si>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</si>
  <si>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</si>
  <si>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</si>
  <si>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</si>
  <si>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</si>
  <si>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</si>
  <si>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</si>
  <si>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</si>
  <si>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</si>
  <si>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</si>
  <si>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</si>
  <si>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</si>
  <si>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</si>
  <si>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</si>
  <si>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</si>
  <si>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</si>
  <si>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</si>
  <si>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</si>
  <si>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</si>
  <si>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</si>
  <si>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</si>
  <si>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</si>
  <si>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</si>
  <si>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</si>
  <si>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</si>
  <si>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</si>
  <si>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</si>
  <si>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</si>
  <si>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</si>
  <si>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</si>
  <si>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</si>
  <si>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</si>
  <si>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</si>
  <si>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</si>
  <si>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</si>
  <si>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</si>
  <si>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</si>
  <si>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</si>
  <si>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</si>
  <si>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</si>
  <si>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</si>
  <si>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</si>
  <si>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</si>
  <si>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</si>
  <si>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</si>
  <si>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</si>
  <si>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</si>
  <si>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</si>
  <si>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</si>
  <si>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</si>
  <si>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</si>
  <si>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</si>
  <si>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</si>
  <si>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</si>
  <si>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</si>
  <si>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</si>
  <si>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</si>
  <si>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</si>
  <si>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</si>
  <si>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</si>
  <si>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</si>
  <si>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</si>
  <si>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</si>
  <si>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</si>
  <si>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</si>
  <si>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</si>
  <si>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</si>
  <si>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</si>
  <si>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</si>
  <si>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</si>
  <si>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</si>
  <si>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</si>
  <si>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</si>
  <si>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</si>
  <si>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</si>
  <si>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</si>
  <si>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</si>
  <si>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</si>
  <si>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</si>
  <si>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</si>
  <si>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</si>
  <si>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</si>
  <si>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</si>
  <si>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</si>
  <si>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</si>
  <si>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</si>
  <si>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</si>
  <si>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</si>
  <si>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</si>
  <si>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</si>
  <si>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</si>
  <si>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</si>
  <si>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</si>
  <si>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</si>
  <si>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</si>
  <si>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</si>
  <si>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</si>
  <si>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</si>
  <si>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</si>
  <si>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</si>
  <si>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</si>
  <si>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</si>
  <si>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</si>
  <si>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</si>
  <si>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</si>
  <si>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</si>
  <si>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</si>
  <si>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</si>
  <si>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</si>
  <si>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</si>
  <si>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</si>
  <si>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</si>
  <si>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</si>
  <si>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</si>
  <si>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</si>
  <si>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</si>
  <si>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</si>
  <si>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</si>
  <si>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</si>
  <si>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</si>
  <si>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</si>
  <si>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</si>
  <si>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</si>
  <si>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</si>
  <si>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</si>
  <si>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</si>
  <si>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</si>
  <si>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</si>
  <si>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</si>
  <si>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</si>
  <si>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</si>
  <si>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</si>
  <si>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</si>
  <si>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</si>
  <si>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</si>
  <si>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</si>
  <si>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</si>
  <si>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</si>
  <si>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</si>
  <si>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</si>
  <si>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</si>
  <si>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</si>
  <si>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</si>
  <si>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</si>
  <si>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</si>
  <si>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</si>
  <si>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</si>
  <si>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</si>
  <si>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</si>
  <si>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</si>
  <si>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</si>
  <si>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</si>
  <si>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</si>
  <si>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</si>
  <si>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</si>
  <si>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</si>
  <si>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</si>
  <si>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</si>
  <si>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</si>
  <si>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</si>
  <si>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</si>
  <si>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</si>
  <si>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</si>
  <si>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</si>
  <si>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</si>
  <si>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</si>
  <si>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</si>
  <si>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</si>
  <si>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</si>
  <si>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</si>
  <si>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</si>
  <si>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</si>
  <si>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</si>
  <si>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</si>
  <si>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</si>
  <si>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</si>
  <si>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</si>
  <si>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</si>
  <si>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</si>
  <si>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</si>
  <si>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</si>
  <si>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</si>
  <si>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</si>
  <si>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</si>
  <si>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</si>
  <si>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</si>
  <si>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</si>
  <si>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</si>
  <si>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</si>
  <si>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</si>
  <si>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</si>
  <si>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</si>
  <si>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</si>
  <si>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</si>
  <si>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</si>
  <si>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</si>
  <si>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</si>
  <si>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</si>
  <si>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</si>
  <si>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</si>
  <si>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</si>
  <si>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</si>
  <si>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</si>
  <si>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</si>
  <si>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</si>
  <si>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</si>
  <si>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</si>
  <si>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</si>
  <si>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</si>
  <si>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</si>
  <si>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</si>
  <si>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</si>
  <si>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</si>
  <si>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</si>
  <si>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</si>
  <si>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</si>
  <si>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</si>
  <si>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</si>
  <si>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</si>
  <si>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</si>
  <si>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</si>
  <si>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</si>
  <si>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</si>
  <si>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</si>
  <si>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</si>
  <si>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</si>
  <si>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</si>
  <si>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</si>
  <si>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</si>
  <si>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</si>
  <si>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</si>
  <si>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</si>
  <si>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</si>
  <si>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</si>
  <si>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</si>
  <si>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</si>
  <si>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</si>
  <si>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</si>
  <si>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</si>
  <si>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</si>
  <si>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</si>
  <si>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</si>
  <si>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</si>
  <si>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</si>
  <si>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</si>
  <si>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</si>
  <si>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</si>
  <si>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</si>
  <si>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</si>
  <si>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</si>
  <si>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</si>
  <si>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</si>
  <si>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</si>
  <si>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</si>
  <si>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</si>
  <si>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</si>
  <si>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</si>
  <si>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</si>
  <si>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</si>
  <si>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</si>
  <si>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</si>
  <si>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</si>
  <si>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</si>
  <si>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</si>
  <si>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</si>
  <si>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</si>
  <si>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</si>
  <si>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</si>
  <si>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</si>
  <si>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</si>
  <si>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</si>
  <si>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</si>
  <si>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</si>
  <si>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</si>
  <si>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</si>
  <si>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</si>
  <si>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</si>
  <si>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</si>
  <si>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</si>
  <si>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</si>
  <si>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</si>
  <si>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</si>
  <si>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</si>
  <si>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</si>
  <si>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</si>
  <si>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</si>
  <si>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</si>
  <si>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</si>
  <si>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</si>
  <si>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</si>
  <si>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</si>
  <si>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</si>
  <si>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</si>
  <si>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</si>
  <si>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</si>
  <si>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</si>
  <si>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</si>
  <si>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</si>
  <si>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</si>
  <si>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</si>
  <si>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</si>
  <si>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</si>
  <si>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</si>
  <si>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</si>
  <si>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</si>
  <si>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</si>
  <si>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</si>
  <si>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</si>
  <si>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</si>
  <si>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</si>
  <si>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</si>
  <si>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</si>
  <si>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</si>
  <si>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</si>
  <si>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</si>
  <si>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</si>
  <si>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</si>
  <si>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</si>
  <si>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</si>
  <si>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</si>
  <si>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</si>
  <si>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</si>
  <si>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</si>
  <si>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</si>
  <si>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</si>
  <si>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</si>
  <si>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</si>
  <si>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</si>
  <si>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</si>
  <si>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</si>
  <si>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</si>
  <si>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</si>
  <si>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</si>
  <si>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</si>
  <si>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</si>
  <si>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</si>
  <si>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</si>
  <si>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</si>
  <si>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</si>
  <si>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</si>
  <si>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</si>
  <si>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</si>
  <si>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</si>
  <si>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</si>
  <si>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</si>
  <si>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</si>
  <si>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</si>
  <si>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</si>
  <si>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</si>
  <si>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</si>
  <si>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</si>
  <si>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</si>
  <si>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</si>
  <si>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</si>
  <si>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</si>
  <si>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</si>
  <si>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</si>
  <si>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</si>
  <si>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</si>
  <si>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</si>
  <si>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</si>
  <si>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</si>
  <si>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</si>
  <si>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</si>
  <si>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</si>
  <si>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</si>
  <si>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</si>
  <si>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</si>
  <si>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</si>
  <si>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</si>
  <si>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</si>
  <si>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</si>
  <si>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</si>
  <si>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</si>
  <si>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</si>
  <si>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</si>
  <si>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</si>
  <si>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</si>
  <si>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</si>
  <si>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</si>
  <si>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</si>
  <si>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</si>
  <si>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</si>
  <si>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</si>
  <si>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</si>
  <si>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</si>
  <si>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</si>
  <si>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</si>
  <si>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</si>
  <si>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</si>
  <si>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</si>
  <si>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</si>
  <si>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</si>
  <si>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</si>
  <si>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</si>
  <si>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</si>
  <si>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</si>
  <si>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</si>
  <si>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</si>
  <si>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</si>
  <si>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</si>
  <si>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</si>
  <si>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</si>
  <si>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</si>
  <si>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</si>
  <si>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</si>
  <si>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</si>
  <si>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</si>
  <si>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</si>
  <si>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</si>
  <si>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</si>
  <si>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</si>
  <si>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</si>
  <si>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</si>
  <si>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</si>
  <si>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</si>
  <si>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</si>
  <si>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</si>
  <si>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</si>
  <si>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</si>
  <si>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</si>
  <si>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</si>
  <si>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</si>
  <si>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</si>
  <si>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</si>
  <si>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</si>
  <si>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</si>
  <si>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</si>
  <si>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</si>
  <si>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</si>
  <si>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</si>
  <si>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</si>
  <si>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</si>
  <si>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</si>
  <si>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</si>
  <si>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</si>
  <si>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</si>
  <si>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</si>
  <si>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</si>
  <si>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</si>
  <si>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</si>
  <si>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</si>
  <si>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</si>
  <si>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</si>
  <si>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</si>
  <si>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</si>
  <si>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</si>
  <si>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</si>
  <si>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</si>
  <si>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</si>
  <si>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</si>
  <si>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</si>
  <si>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</si>
  <si>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</si>
  <si>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</si>
  <si>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</si>
  <si>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</si>
  <si>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</si>
  <si>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</si>
  <si>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</si>
  <si>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</si>
  <si>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</si>
  <si>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</si>
  <si>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</si>
  <si>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</si>
  <si>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</si>
  <si>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</si>
  <si>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</si>
  <si>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</si>
  <si>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</si>
  <si>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</si>
  <si>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</si>
  <si>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</si>
  <si>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</si>
  <si>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</si>
  <si>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</si>
  <si>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</si>
  <si>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</si>
  <si>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</si>
  <si>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</si>
  <si>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</si>
  <si>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</si>
  <si>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</si>
  <si>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</si>
  <si>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</si>
  <si>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</si>
  <si>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</si>
  <si>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</si>
  <si>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</si>
  <si>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</si>
  <si>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</si>
  <si>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</si>
  <si>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</si>
  <si>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</si>
  <si>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</si>
  <si>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</si>
  <si>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</si>
  <si>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</si>
  <si>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</si>
  <si>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</si>
  <si>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</si>
  <si>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</si>
  <si>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</si>
  <si>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</si>
  <si>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</si>
  <si>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</si>
  <si>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</si>
  <si>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</si>
  <si>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</si>
  <si>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</si>
  <si>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</si>
  <si>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</si>
  <si>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</si>
  <si>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</si>
  <si>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</si>
  <si>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</si>
  <si>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</si>
  <si>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</si>
  <si>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</si>
  <si>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</si>
  <si>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</si>
  <si>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</si>
  <si>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</si>
  <si>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</si>
  <si>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</si>
  <si>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</si>
  <si>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</si>
  <si>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</si>
  <si>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</si>
  <si>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</si>
  <si>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</si>
  <si>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</si>
  <si>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</si>
  <si>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</si>
  <si>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</si>
  <si>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</si>
  <si>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</si>
  <si>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</si>
  <si>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</si>
  <si>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</si>
  <si>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</si>
  <si>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</si>
  <si>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</si>
  <si>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</si>
  <si>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</si>
  <si>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</si>
  <si>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</si>
  <si>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</si>
  <si>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</si>
  <si>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</si>
  <si>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</si>
  <si>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</si>
  <si>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</si>
  <si>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</si>
  <si>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</si>
  <si>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</si>
  <si>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</si>
  <si>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</si>
  <si>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</si>
  <si>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</si>
  <si>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</si>
  <si>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</si>
  <si>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</si>
  <si>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</si>
  <si>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</si>
  <si>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</si>
  <si>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</si>
  <si>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</si>
  <si>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</si>
  <si>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</si>
  <si>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</si>
  <si>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</si>
  <si>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</si>
  <si>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</si>
  <si>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</si>
  <si>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</si>
  <si>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</si>
  <si>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</si>
  <si>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</si>
  <si>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</si>
  <si>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</si>
  <si>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</si>
  <si>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</si>
  <si>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</si>
  <si>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</si>
  <si>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</si>
  <si>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</si>
  <si>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</si>
  <si>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</si>
  <si>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</si>
  <si>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</si>
  <si>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</si>
  <si>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</si>
  <si>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</si>
  <si>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</si>
  <si>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</si>
  <si>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</si>
  <si>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</si>
  <si>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</si>
  <si>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</si>
  <si>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</si>
  <si>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</si>
  <si>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</si>
  <si>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</si>
  <si>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</si>
  <si>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</si>
  <si>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</si>
  <si>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</si>
  <si>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</si>
  <si>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</si>
  <si>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</si>
  <si>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</si>
  <si>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</si>
  <si>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</si>
  <si>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</si>
  <si>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</si>
  <si>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</si>
  <si>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</si>
  <si>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</si>
  <si>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</si>
  <si>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</si>
  <si>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</si>
  <si>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</si>
  <si>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</si>
  <si>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</si>
  <si>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</si>
  <si>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</si>
  <si>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</si>
  <si>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</si>
  <si>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</si>
  <si>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</si>
  <si>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</si>
  <si>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</si>
  <si>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</si>
  <si>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</si>
  <si>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</si>
  <si>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</si>
  <si>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</si>
  <si>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</si>
  <si>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</si>
  <si>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</si>
  <si>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</si>
  <si>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</si>
  <si>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</si>
  <si>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</si>
  <si>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</si>
  <si>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</si>
  <si>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</si>
  <si>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</si>
  <si>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</si>
  <si>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</si>
  <si>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</si>
  <si>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</si>
  <si>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</si>
  <si>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</si>
  <si>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</si>
  <si>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</si>
  <si>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</si>
  <si>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</si>
  <si>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</si>
  <si>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</si>
  <si>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</si>
  <si>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</si>
  <si>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</si>
  <si>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</si>
  <si>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</si>
  <si>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</si>
  <si>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</si>
  <si>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</si>
  <si>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</si>
  <si>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</si>
  <si>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</si>
  <si>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</si>
  <si>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</si>
  <si>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</si>
  <si>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</si>
  <si>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</si>
  <si>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</si>
  <si>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</si>
  <si>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</si>
  <si>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</si>
  <si>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</si>
  <si>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</si>
  <si>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</si>
  <si>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</si>
  <si>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</si>
  <si>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</si>
  <si>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</si>
  <si>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</si>
  <si>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</si>
  <si>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</si>
  <si>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</si>
  <si>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</si>
  <si>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</si>
  <si>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</si>
  <si>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</si>
  <si>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</si>
  <si>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</si>
  <si>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</si>
  <si>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</si>
  <si>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</si>
  <si>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</si>
  <si>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</si>
  <si>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</si>
  <si>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</si>
  <si>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</si>
  <si>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</si>
  <si>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</si>
  <si>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</si>
  <si>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</si>
  <si>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</si>
  <si>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</si>
  <si>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</si>
  <si>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</si>
  <si>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</si>
  <si>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</si>
  <si>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</si>
  <si>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</si>
  <si>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</si>
  <si>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</si>
  <si>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</si>
  <si>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</si>
  <si>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</si>
  <si>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</si>
  <si>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</si>
  <si>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</si>
  <si>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</si>
  <si>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</si>
  <si>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</si>
  <si>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</si>
  <si>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</si>
  <si>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</si>
  <si>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</si>
  <si>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</si>
  <si>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</si>
  <si>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</si>
  <si>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</si>
  <si>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</si>
  <si>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</si>
  <si>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</si>
  <si>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</si>
  <si>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</si>
  <si>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</si>
  <si>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</si>
  <si>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</si>
  <si>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</si>
  <si>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</si>
  <si>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</si>
  <si>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</si>
  <si>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</si>
  <si>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</si>
  <si>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</si>
  <si>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</si>
  <si>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</si>
  <si>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</si>
  <si>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</si>
  <si>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</si>
  <si>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</si>
  <si>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</si>
  <si>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</si>
  <si>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</si>
  <si>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</si>
  <si>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</si>
  <si>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</si>
  <si>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</si>
  <si>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</si>
  <si>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</si>
  <si>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</si>
  <si>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</si>
  <si>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</si>
  <si>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</si>
  <si>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</si>
  <si>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</si>
  <si>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</si>
  <si>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</si>
  <si>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</si>
  <si>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</si>
  <si>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</si>
  <si>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</si>
  <si>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</si>
  <si>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</si>
  <si>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</si>
  <si>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</si>
  <si>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</si>
  <si>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</si>
  <si>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</si>
  <si>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</si>
  <si>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</si>
  <si>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</si>
  <si>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</si>
  <si>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</si>
  <si>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</si>
  <si>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</si>
  <si>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</si>
  <si>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</si>
  <si>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</si>
  <si>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</si>
  <si>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</si>
  <si>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</si>
  <si>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</si>
  <si>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</si>
  <si>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</si>
  <si>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</si>
  <si>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</si>
  <si>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</si>
  <si>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</si>
  <si>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</si>
  <si>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</si>
  <si>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</si>
  <si>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</si>
  <si>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</si>
  <si>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</si>
  <si>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</si>
  <si>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</si>
  <si>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</si>
  <si>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</si>
  <si>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</si>
  <si>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</si>
  <si>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</si>
  <si>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</si>
  <si>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</si>
  <si>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</si>
  <si>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</si>
  <si>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</si>
  <si>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</si>
  <si>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</si>
  <si>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</si>
  <si>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</si>
  <si>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</si>
  <si>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</si>
  <si>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</si>
  <si>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</si>
  <si>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</si>
  <si>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</si>
  <si>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</si>
  <si>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</si>
  <si>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</si>
  <si>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</si>
  <si>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</si>
  <si>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</si>
  <si>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</si>
  <si>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</si>
  <si>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</si>
  <si>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</si>
  <si>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</si>
  <si>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</si>
  <si>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</si>
  <si>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</si>
  <si>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</si>
  <si>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</si>
  <si>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</si>
  <si>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</si>
  <si>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</si>
  <si>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</si>
  <si>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</si>
  <si>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</si>
  <si>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</si>
  <si>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</si>
  <si>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</si>
  <si>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</si>
  <si>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</si>
  <si>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</si>
  <si>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</si>
  <si>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</si>
  <si>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</si>
  <si>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</si>
  <si>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</si>
  <si>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</si>
  <si>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</si>
  <si>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</si>
  <si>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</si>
  <si>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</si>
  <si>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</si>
  <si>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</si>
  <si>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</si>
  <si>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</si>
  <si>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</si>
  <si>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</si>
  <si>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</si>
  <si>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</si>
  <si>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</si>
  <si>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</si>
  <si>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</si>
  <si>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</si>
  <si>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</si>
  <si>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</si>
  <si>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</si>
  <si>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</si>
  <si>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</si>
  <si>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</si>
  <si>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</si>
  <si>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</si>
  <si>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</si>
  <si>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</si>
  <si>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</si>
  <si>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</si>
  <si>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</si>
  <si>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</si>
  <si>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</si>
  <si>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</si>
  <si>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</si>
  <si>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</si>
  <si>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</si>
  <si>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</si>
  <si>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</si>
  <si>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</si>
  <si>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</si>
  <si>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</si>
  <si>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</si>
  <si>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</si>
  <si>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</si>
  <si>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</si>
  <si>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</si>
  <si>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</si>
  <si>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</si>
  <si>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</si>
  <si>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</si>
  <si>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</si>
  <si>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</si>
  <si>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</si>
  <si>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</si>
  <si>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</si>
  <si>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</si>
  <si>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</si>
  <si>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</si>
  <si>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</si>
  <si>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</si>
  <si>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</si>
  <si>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</si>
  <si>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</si>
  <si>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</si>
  <si>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</si>
  <si>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</si>
  <si>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</si>
  <si>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</si>
  <si>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</si>
  <si>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</si>
  <si>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</si>
  <si>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</si>
  <si>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</si>
  <si>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</si>
  <si>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</si>
  <si>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</si>
  <si>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</si>
  <si>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</si>
  <si>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</si>
  <si>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</si>
  <si>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</si>
  <si>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</si>
  <si>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</si>
  <si>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</si>
  <si>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</si>
  <si>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</si>
  <si>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</si>
  <si>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</si>
  <si>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</si>
  <si>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</si>
  <si>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</si>
  <si>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</si>
  <si>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</si>
  <si>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</si>
  <si>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</si>
  <si>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</si>
  <si>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</si>
  <si>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</si>
  <si>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</si>
  <si>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</si>
  <si>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</si>
  <si>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</si>
  <si>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</si>
  <si>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</si>
  <si>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</si>
  <si>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</si>
  <si>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</si>
  <si>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</si>
  <si>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</si>
  <si>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</si>
  <si>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</si>
  <si>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</si>
  <si>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</si>
  <si>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</si>
  <si>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</si>
  <si>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</si>
  <si>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</si>
  <si>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</si>
  <si>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</si>
  <si>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</si>
  <si>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</si>
  <si>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</si>
  <si>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</si>
  <si>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</si>
  <si>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</si>
  <si>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</si>
  <si>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</si>
  <si>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</si>
  <si>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</si>
  <si>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</si>
  <si>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</si>
  <si>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</si>
  <si>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</si>
  <si>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</si>
  <si>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</si>
  <si>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</si>
  <si>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</si>
  <si>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</si>
  <si>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</si>
  <si>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</si>
  <si>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</si>
  <si>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</si>
  <si>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</si>
  <si>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</si>
  <si>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</si>
  <si>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</si>
  <si>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</si>
  <si>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</si>
  <si>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</si>
  <si>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</si>
  <si>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</si>
  <si>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</si>
  <si>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</si>
  <si>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</si>
  <si>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</si>
  <si>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</si>
  <si>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</si>
  <si>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</si>
  <si>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</si>
  <si>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</si>
  <si>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</si>
  <si>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</si>
  <si>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</si>
  <si>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</si>
  <si>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</si>
  <si>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</si>
  <si>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</si>
  <si>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</si>
  <si>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</si>
  <si>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</si>
  <si>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</si>
  <si>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</si>
  <si>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</si>
  <si>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</si>
  <si>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</si>
  <si>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</si>
  <si>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</si>
  <si>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</si>
  <si>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</si>
  <si>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</si>
  <si>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</si>
  <si>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</si>
  <si>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</si>
  <si>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</si>
  <si>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</si>
  <si>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</si>
  <si>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</si>
  <si>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</si>
  <si>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</si>
  <si>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</si>
  <si>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</si>
  <si>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</si>
  <si>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</si>
  <si>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</si>
  <si>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</si>
  <si>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</si>
  <si>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</si>
  <si>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</si>
  <si>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</si>
  <si>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</si>
  <si>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</si>
  <si>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</si>
  <si>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</si>
  <si>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</si>
  <si>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</si>
  <si>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</si>
  <si>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</si>
  <si>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</si>
  <si>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</si>
  <si>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</si>
  <si>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</si>
  <si>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</si>
  <si>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</si>
  <si>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</si>
  <si>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</si>
  <si>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</si>
  <si>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</si>
  <si>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</si>
  <si>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</si>
  <si>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</si>
  <si>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</si>
  <si>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</si>
  <si>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</si>
  <si>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</si>
  <si>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</si>
  <si>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</si>
  <si>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</si>
  <si>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</si>
  <si>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</si>
  <si>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</si>
  <si>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</si>
  <si>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</si>
  <si>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</si>
  <si>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</si>
  <si>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</si>
  <si>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</si>
  <si>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</si>
  <si>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</si>
  <si>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</si>
  <si>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</si>
  <si>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</si>
  <si>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</si>
  <si>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</si>
  <si>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</si>
  <si>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</si>
  <si>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</si>
  <si>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</si>
  <si>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</si>
  <si>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</si>
  <si>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</si>
  <si>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</si>
  <si>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</si>
  <si>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</si>
  <si>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</si>
  <si>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</si>
  <si>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</si>
  <si>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</si>
  <si>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</si>
  <si>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</si>
  <si>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</si>
  <si>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</si>
  <si>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</si>
  <si>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</si>
  <si>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</si>
  <si>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</si>
  <si>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</si>
  <si>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</si>
  <si>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</si>
  <si>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</si>
  <si>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</si>
  <si>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</si>
  <si>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</si>
  <si>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</si>
  <si>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</si>
  <si>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</si>
  <si>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</si>
  <si>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</si>
  <si>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</si>
  <si>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</si>
  <si>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</si>
  <si>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</si>
  <si>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</si>
  <si>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</si>
  <si>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</si>
  <si>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</si>
  <si>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</si>
  <si>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</si>
  <si>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</si>
  <si>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</si>
  <si>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</si>
  <si>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</si>
  <si>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</si>
  <si>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</si>
  <si>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</si>
  <si>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</si>
  <si>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</si>
  <si>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</si>
  <si>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</si>
  <si>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</si>
  <si>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</si>
  <si>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</si>
  <si>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</si>
  <si>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</si>
  <si>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</si>
  <si>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</si>
  <si>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</si>
  <si>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</si>
  <si>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</si>
  <si>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</si>
  <si>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</si>
  <si>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</si>
  <si>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</si>
  <si>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</si>
  <si>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</si>
  <si>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</si>
  <si>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</si>
  <si>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</si>
  <si>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</si>
  <si>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</si>
  <si>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</si>
  <si>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</si>
  <si>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</si>
  <si>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</si>
  <si>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</si>
  <si>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</si>
  <si>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</si>
  <si>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</si>
  <si>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</si>
  <si>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</si>
  <si>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</si>
  <si>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</si>
  <si>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</si>
  <si>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</si>
  <si>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</si>
  <si>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</si>
  <si>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</si>
  <si>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</si>
  <si>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</si>
  <si>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</si>
  <si>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</si>
  <si>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</si>
  <si>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</si>
  <si>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</si>
  <si>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</si>
  <si>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</si>
  <si>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</si>
  <si>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</si>
  <si>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</si>
  <si>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</si>
  <si>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</si>
  <si>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</si>
  <si>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</si>
  <si>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</si>
  <si>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</si>
  <si>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</si>
  <si>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</si>
  <si>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</si>
  <si>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</si>
  <si>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</si>
  <si>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</si>
  <si>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</si>
  <si>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</si>
  <si>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</si>
  <si>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</si>
  <si>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</si>
  <si>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</si>
  <si>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</si>
  <si>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</si>
  <si>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</si>
  <si>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</si>
  <si>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</si>
  <si>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</si>
  <si>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</si>
  <si>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</si>
  <si>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</si>
  <si>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</si>
  <si>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</si>
  <si>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</si>
  <si>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</si>
  <si>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</si>
  <si>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</si>
  <si>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</si>
  <si>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</si>
  <si>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</si>
  <si>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</si>
  <si>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</si>
  <si>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</si>
  <si>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</si>
  <si>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</si>
  <si>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</si>
  <si>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</si>
  <si>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</si>
  <si>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</si>
  <si>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</si>
  <si>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</si>
  <si>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</si>
  <si>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</si>
  <si>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</si>
  <si>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</si>
  <si>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</si>
  <si>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</si>
  <si>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</si>
  <si>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</si>
  <si>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</si>
  <si>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</si>
  <si>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</si>
  <si>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</si>
  <si>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</si>
  <si>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</si>
  <si>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</si>
  <si>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</si>
  <si>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</si>
  <si>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</si>
  <si>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</si>
  <si>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</si>
  <si>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</si>
  <si>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</si>
  <si>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</si>
  <si>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</si>
  <si>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</si>
  <si>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</si>
  <si>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</si>
  <si>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</si>
  <si>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</si>
  <si>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</si>
  <si>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</si>
  <si>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</si>
  <si>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</si>
  <si>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</si>
  <si>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</si>
  <si>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</si>
  <si>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</si>
  <si>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</si>
  <si>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</si>
  <si>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</si>
  <si>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</si>
  <si>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</si>
  <si>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</si>
  <si>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</si>
  <si>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</si>
  <si>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</si>
  <si>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</si>
  <si>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</si>
  <si>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</si>
  <si>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</si>
  <si>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</si>
  <si>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</si>
  <si>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</si>
  <si>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</si>
  <si>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</si>
  <si>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</si>
  <si>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</si>
  <si>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</si>
  <si>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</si>
  <si>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</si>
  <si>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</si>
  <si>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</si>
  <si>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</si>
  <si>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</si>
  <si>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</si>
  <si>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</si>
  <si>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</si>
  <si>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</si>
  <si>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</si>
  <si>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</si>
  <si>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</si>
  <si>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</si>
  <si>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</si>
  <si>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</si>
  <si>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</si>
  <si>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</si>
  <si>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</si>
  <si>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</si>
  <si>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</si>
  <si>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</si>
  <si>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</si>
  <si>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</si>
  <si>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</si>
  <si>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</si>
  <si>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</si>
  <si>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</si>
  <si>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</si>
  <si>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</si>
  <si>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</si>
  <si>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</si>
  <si>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</si>
  <si>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</si>
  <si>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</si>
  <si>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</si>
  <si>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</si>
  <si>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</si>
  <si>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</si>
  <si>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</si>
  <si>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</si>
  <si>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</si>
  <si>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</si>
  <si>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</si>
  <si>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</si>
  <si>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</si>
  <si>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</si>
  <si>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</si>
  <si>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</si>
  <si>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</si>
  <si>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</si>
  <si>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</si>
  <si>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</si>
  <si>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</si>
  <si>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</si>
  <si>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</si>
  <si>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</si>
  <si>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</si>
  <si>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</si>
  <si>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</si>
  <si>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</si>
  <si>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</si>
  <si>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</si>
  <si>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</si>
  <si>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</si>
  <si>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</si>
  <si>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</si>
  <si>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</si>
  <si>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</si>
  <si>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</si>
  <si>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</si>
  <si>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</si>
  <si>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</si>
  <si>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</si>
  <si>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</si>
  <si>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</si>
  <si>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</si>
  <si>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</si>
  <si>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</si>
  <si>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</si>
  <si>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</si>
  <si>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</si>
  <si>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</si>
  <si>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</si>
  <si>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</si>
  <si>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</si>
  <si>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</si>
  <si>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</si>
  <si>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</si>
  <si>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</si>
  <si>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</si>
  <si>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</si>
  <si>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</si>
  <si>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</si>
  <si>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</si>
  <si>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</si>
  <si>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</si>
  <si>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</si>
  <si>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</si>
  <si>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</si>
  <si>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</si>
  <si>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</si>
  <si>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</si>
  <si>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</si>
  <si>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</si>
  <si>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</si>
  <si>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</si>
  <si>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</si>
  <si>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</si>
  <si>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</si>
  <si>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</si>
  <si>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</si>
  <si>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</si>
  <si>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</si>
  <si>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</si>
  <si>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</si>
  <si>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</si>
  <si>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</si>
  <si>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</si>
  <si>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</si>
  <si>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</si>
  <si>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</si>
  <si>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</si>
  <si>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</si>
  <si>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</si>
  <si>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</si>
  <si>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</si>
  <si>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</si>
  <si>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</si>
  <si>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</si>
  <si>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</si>
  <si>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</si>
  <si>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</si>
  <si>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</si>
  <si>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</si>
  <si>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</si>
  <si>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</si>
  <si>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</si>
  <si>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</si>
  <si>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</si>
  <si>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</si>
  <si>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</si>
  <si>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</si>
  <si>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</si>
  <si>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</si>
  <si>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</si>
  <si>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</si>
  <si>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</si>
  <si>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</si>
  <si>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</si>
  <si>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</si>
  <si>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</si>
  <si>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</si>
  <si>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</si>
  <si>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</si>
  <si>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</si>
  <si>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</si>
  <si>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</si>
  <si>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</si>
  <si>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</si>
  <si>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</si>
  <si>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</si>
  <si>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</si>
  <si>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</si>
  <si>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</si>
  <si>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</si>
  <si>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</si>
  <si>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</si>
  <si>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</si>
  <si>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</si>
  <si>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</si>
  <si>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</si>
  <si>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</si>
  <si>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</si>
  <si>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</si>
  <si>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</si>
  <si>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</si>
  <si>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</si>
  <si>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</si>
  <si>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</si>
  <si>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</si>
  <si>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</si>
  <si>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</si>
  <si>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</si>
  <si>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</si>
  <si>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</si>
  <si>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</si>
  <si>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</si>
  <si>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</si>
  <si>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</si>
  <si>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</si>
  <si>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</si>
  <si>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</si>
  <si>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</si>
  <si>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</si>
  <si>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</si>
  <si>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</si>
  <si>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</si>
  <si>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</si>
  <si>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</si>
  <si>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</si>
  <si>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</si>
  <si>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</si>
  <si>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</si>
  <si>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</si>
  <si>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</si>
  <si>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</si>
  <si>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</si>
  <si>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</si>
  <si>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</si>
  <si>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</si>
  <si>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</si>
  <si>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</si>
  <si>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</si>
  <si>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</si>
  <si>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</si>
  <si>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</si>
  <si>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</si>
  <si>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</si>
  <si>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</si>
  <si>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</si>
  <si>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</si>
  <si>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</si>
  <si>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</si>
  <si>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</si>
  <si>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</si>
  <si>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</si>
  <si>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</si>
  <si>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</si>
  <si>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</si>
  <si>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</si>
  <si>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</si>
  <si>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</si>
  <si>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</si>
  <si>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</si>
  <si>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</si>
  <si>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</si>
  <si>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</si>
  <si>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</si>
  <si>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</si>
  <si>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</si>
  <si>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</si>
  <si>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</si>
  <si>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</si>
  <si>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</si>
  <si>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</si>
  <si>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</si>
  <si>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</si>
  <si>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</si>
  <si>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</si>
  <si>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</si>
  <si>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</si>
  <si>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</si>
  <si>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</si>
  <si>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</si>
  <si>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</si>
  <si>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</si>
  <si>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</si>
  <si>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</si>
  <si>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</si>
  <si>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</si>
  <si>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</si>
  <si>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</si>
  <si>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</si>
  <si>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</si>
  <si>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</si>
  <si>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</si>
  <si>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</si>
  <si>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</si>
  <si>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</si>
  <si>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</si>
  <si>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</si>
  <si>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</si>
  <si>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</si>
  <si>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</si>
  <si>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</si>
  <si>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</si>
  <si>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</si>
  <si>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</si>
  <si>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</si>
  <si>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</si>
  <si>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</si>
  <si>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</si>
  <si>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</si>
  <si>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</si>
  <si>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</si>
  <si>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</si>
  <si>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</si>
  <si>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</si>
  <si>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</si>
  <si>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</si>
  <si>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</si>
  <si>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</si>
  <si>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</si>
  <si>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</si>
  <si>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</si>
  <si>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</si>
  <si>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</si>
  <si>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</si>
  <si>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</si>
  <si>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</si>
  <si>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</si>
  <si>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</si>
  <si>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</si>
  <si>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</si>
  <si>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</si>
  <si>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</si>
  <si>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</si>
  <si>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</si>
  <si>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</si>
  <si>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</si>
  <si>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</si>
  <si>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</si>
  <si>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</si>
  <si>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</si>
  <si>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</si>
  <si>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</si>
  <si>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</si>
  <si>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</si>
  <si>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</si>
  <si>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</si>
  <si>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</si>
  <si>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</si>
  <si>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</si>
  <si>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</si>
  <si>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</si>
  <si>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</si>
  <si>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</si>
  <si>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</si>
  <si>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</si>
  <si>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</si>
  <si>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</si>
  <si>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</si>
  <si>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</si>
  <si>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</si>
  <si>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</si>
  <si>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</si>
  <si>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</si>
  <si>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</si>
  <si>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</si>
  <si>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</si>
  <si>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</si>
  <si>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</si>
  <si>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</si>
  <si>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</si>
  <si>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</si>
  <si>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</si>
  <si>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</si>
  <si>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</si>
  <si>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</si>
  <si>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</si>
  <si>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</si>
  <si>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</si>
  <si>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</si>
  <si>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</si>
  <si>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</si>
  <si>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</si>
  <si>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</si>
  <si>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</si>
  <si>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</si>
  <si>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</si>
  <si>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</si>
  <si>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</si>
  <si>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</si>
  <si>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</si>
  <si>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</si>
  <si>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</si>
  <si>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</si>
  <si>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</si>
  <si>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</si>
  <si>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</si>
  <si>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</si>
  <si>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</si>
  <si>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</si>
  <si>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</si>
  <si>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</si>
  <si>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</si>
  <si>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</si>
  <si>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</si>
  <si>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</si>
  <si>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</si>
  <si>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</si>
  <si>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</si>
  <si>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</si>
  <si>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</si>
  <si>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</si>
  <si>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</si>
  <si>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</si>
  <si>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</si>
  <si>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</si>
  <si>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</si>
  <si>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</si>
  <si>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</si>
  <si>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</si>
  <si>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</si>
  <si>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</si>
  <si>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</si>
  <si>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</si>
  <si>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</si>
  <si>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</si>
  <si>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</si>
  <si>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</si>
  <si>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</si>
  <si>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</si>
  <si>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</si>
  <si>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</si>
  <si>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</si>
  <si>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</si>
  <si>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</si>
  <si>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</si>
  <si>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</si>
  <si>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</si>
  <si>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</si>
  <si>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</si>
  <si>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</si>
  <si>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</si>
  <si>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</si>
  <si>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</si>
  <si>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</si>
  <si>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</si>
  <si>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</si>
  <si>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</si>
  <si>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</si>
  <si>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</si>
  <si>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</si>
  <si>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</si>
  <si>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</si>
  <si>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</si>
  <si>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</si>
  <si>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</si>
  <si>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</si>
  <si>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</si>
  <si>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</si>
  <si>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</si>
  <si>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</si>
  <si>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</si>
  <si>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</si>
  <si>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</si>
  <si>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</si>
  <si>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</si>
  <si>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</si>
  <si>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</si>
  <si>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</si>
  <si>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</si>
  <si>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</si>
  <si>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</si>
  <si>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</si>
  <si>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</si>
  <si>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</si>
  <si>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</si>
  <si>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</si>
  <si>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</si>
  <si>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</si>
  <si>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</si>
  <si>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</si>
  <si>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</si>
  <si>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</si>
  <si>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</si>
  <si>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</si>
  <si>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</si>
  <si>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</si>
  <si>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</si>
  <si>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</si>
  <si>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</si>
  <si>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</si>
  <si>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</si>
  <si>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</si>
  <si>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</si>
  <si>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</si>
  <si>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</si>
  <si>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</si>
  <si>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</si>
  <si>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</si>
  <si>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</si>
  <si>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</si>
  <si>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</si>
  <si>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</si>
  <si>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</si>
  <si>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</si>
  <si>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</si>
  <si>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</si>
  <si>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</si>
  <si>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</si>
  <si>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</si>
  <si>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</si>
  <si>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</si>
  <si>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</si>
  <si>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</si>
  <si>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</si>
  <si>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</si>
  <si>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</si>
  <si>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</si>
  <si>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</si>
  <si>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</si>
  <si>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</si>
  <si>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</si>
  <si>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</si>
  <si>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</si>
  <si>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</si>
  <si>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</si>
  <si>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</si>
  <si>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</si>
  <si>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</si>
  <si>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</si>
  <si>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</si>
  <si>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</si>
  <si>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</si>
  <si>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</si>
  <si>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</si>
  <si>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</si>
  <si>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</si>
  <si>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</si>
  <si>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</si>
  <si>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</si>
  <si>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</si>
  <si>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</si>
  <si>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</si>
  <si>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</si>
  <si>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</si>
  <si>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</si>
  <si>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</si>
  <si>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</si>
  <si>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</si>
  <si>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</si>
  <si>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</si>
  <si>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</si>
  <si>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</si>
  <si>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</si>
  <si>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</si>
  <si>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</si>
  <si>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</si>
  <si>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</si>
  <si>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</si>
  <si>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</si>
  <si>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</si>
  <si>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</si>
  <si>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</si>
  <si>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</si>
  <si>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</si>
  <si>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</si>
  <si>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</si>
  <si>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</si>
  <si>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</si>
  <si>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</si>
  <si>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</si>
  <si>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</si>
  <si>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</si>
  <si>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</si>
  <si>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</si>
  <si>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</si>
  <si>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</si>
  <si>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</si>
  <si>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</si>
  <si>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</si>
  <si>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</si>
  <si>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</si>
  <si>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</si>
  <si>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</si>
  <si>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</si>
  <si>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</si>
  <si>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</si>
  <si>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</si>
  <si>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</si>
  <si>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</si>
  <si>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</si>
  <si>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</si>
  <si>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</si>
  <si>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</si>
  <si>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</si>
  <si>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</si>
  <si>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</si>
  <si>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</si>
  <si>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</si>
  <si>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</si>
  <si>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</si>
  <si>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</si>
  <si>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</si>
  <si>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</si>
  <si>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</si>
  <si>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</si>
  <si>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</si>
  <si>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</si>
  <si>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</si>
  <si>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</si>
  <si>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</si>
  <si>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</si>
  <si>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</si>
  <si>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</si>
  <si>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</si>
  <si>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</si>
  <si>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</si>
  <si>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</si>
  <si>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</si>
  <si>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</si>
  <si>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</si>
  <si>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</si>
  <si>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</si>
  <si>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</si>
  <si>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</si>
  <si>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</si>
  <si>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</si>
  <si>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</si>
  <si>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</si>
  <si>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</si>
  <si>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</si>
  <si>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</si>
  <si>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</si>
  <si>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</si>
  <si>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</si>
  <si>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</si>
  <si>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</si>
  <si>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</si>
  <si>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</si>
  <si>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</si>
  <si>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</si>
  <si>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</si>
  <si>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</si>
  <si>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</si>
  <si>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</si>
  <si>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</si>
  <si>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</si>
  <si>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</si>
  <si>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</si>
  <si>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</si>
  <si>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</si>
  <si>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</si>
  <si>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</si>
  <si>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</si>
  <si>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</si>
  <si>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</si>
  <si>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</si>
  <si>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</si>
  <si>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</si>
  <si>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</si>
  <si>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</si>
  <si>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</si>
  <si>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</si>
  <si>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</si>
  <si>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</si>
  <si>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</si>
  <si>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</si>
  <si>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</si>
  <si>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</si>
  <si>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</si>
  <si>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</si>
  <si>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</si>
  <si>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</si>
  <si>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</si>
  <si>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</si>
  <si>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</si>
  <si>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</si>
  <si>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</si>
  <si>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</si>
  <si>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</si>
  <si>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</si>
  <si>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</si>
  <si>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</si>
  <si>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</si>
  <si>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</si>
  <si>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</si>
  <si>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</si>
  <si>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</si>
  <si>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</si>
  <si>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</si>
  <si>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</si>
  <si>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</si>
  <si>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</si>
  <si>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</si>
  <si>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</si>
  <si>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</si>
  <si>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</si>
  <si>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</si>
  <si>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</si>
  <si>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</si>
  <si>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</si>
  <si>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</si>
  <si>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</si>
  <si>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</si>
  <si>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</si>
  <si>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</si>
  <si>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</si>
  <si>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</si>
  <si>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</si>
  <si>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</si>
  <si>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</si>
  <si>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</si>
  <si>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</si>
  <si>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</si>
  <si>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</si>
  <si>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</si>
  <si>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</si>
  <si>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</si>
  <si>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</si>
  <si>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</si>
  <si>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</si>
  <si>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</si>
  <si>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</si>
  <si>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</si>
  <si>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</si>
  <si>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</si>
  <si>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</si>
  <si>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</si>
  <si>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</si>
  <si>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</si>
  <si>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</si>
  <si>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</si>
  <si>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</si>
  <si>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</si>
  <si>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</si>
  <si>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</si>
  <si>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</si>
  <si>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</si>
  <si>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</si>
  <si>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</si>
  <si>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</si>
  <si>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</si>
  <si>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</si>
  <si>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</si>
  <si>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</si>
  <si>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</si>
  <si>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</si>
  <si>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</si>
  <si>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</si>
  <si>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</si>
  <si>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</si>
  <si>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</si>
  <si>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</si>
  <si>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</si>
  <si>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</si>
  <si>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</si>
  <si>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</si>
  <si>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</si>
  <si>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</si>
  <si>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</si>
  <si>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</si>
  <si>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</si>
  <si>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</si>
  <si>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</si>
  <si>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</si>
  <si>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</si>
  <si>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</si>
  <si>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</si>
  <si>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</si>
  <si>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</si>
  <si>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</si>
  <si>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</si>
  <si>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</si>
  <si>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</si>
  <si>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</si>
  <si>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</si>
  <si>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</si>
  <si>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</si>
  <si>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</si>
  <si>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</si>
  <si>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</si>
  <si>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</si>
  <si>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</si>
  <si>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</si>
  <si>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</si>
  <si>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</si>
  <si>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</si>
  <si>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</si>
  <si>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</si>
  <si>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</si>
  <si>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</si>
  <si>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</si>
  <si>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</si>
  <si>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</si>
  <si>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</si>
  <si>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</si>
  <si>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</si>
  <si>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</si>
  <si>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</si>
  <si>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</si>
  <si>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</si>
  <si>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</si>
  <si>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</si>
  <si>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</si>
  <si>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</si>
  <si>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</si>
  <si>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</si>
  <si>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</si>
  <si>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</si>
  <si>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</si>
  <si>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</si>
  <si>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</si>
  <si>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</si>
  <si>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</si>
  <si>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</si>
  <si>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</si>
  <si>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</si>
  <si>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</si>
  <si>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</si>
  <si>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</si>
  <si>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</si>
  <si>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</si>
  <si>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</si>
  <si>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</si>
  <si>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</si>
  <si>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</si>
  <si>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</si>
  <si>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</si>
  <si>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</si>
  <si>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</si>
  <si>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</si>
  <si>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</si>
  <si>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</si>
  <si>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</si>
  <si>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</si>
  <si>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</si>
  <si>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</si>
  <si>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</si>
  <si>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</si>
  <si>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</si>
  <si>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</si>
  <si>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</si>
  <si>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</si>
  <si>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</si>
  <si>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</si>
  <si>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</si>
  <si>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</si>
  <si>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</si>
  <si>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</si>
  <si>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</si>
  <si>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</si>
  <si>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</si>
  <si>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</si>
  <si>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</si>
  <si>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</si>
  <si>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</si>
  <si>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</si>
  <si>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</si>
  <si>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</si>
  <si>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</si>
  <si>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</si>
  <si>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</si>
  <si>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</si>
  <si>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</si>
  <si>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</si>
  <si>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</si>
  <si>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</si>
  <si>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</si>
  <si>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</si>
  <si>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</si>
  <si>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</si>
  <si>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</si>
  <si>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</si>
  <si>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</si>
  <si>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</si>
  <si>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</si>
  <si>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</si>
  <si>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</si>
  <si>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</si>
  <si>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</si>
  <si>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</si>
  <si>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</si>
  <si>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</si>
  <si>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</si>
  <si>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</si>
  <si>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</si>
  <si>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</si>
  <si>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</si>
  <si>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</si>
  <si>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</si>
  <si>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</si>
  <si>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</si>
  <si>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</si>
  <si>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</si>
  <si>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</si>
  <si>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</si>
  <si>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</si>
  <si>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</si>
  <si>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</si>
  <si>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</si>
  <si>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</si>
  <si>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</si>
  <si>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</si>
  <si>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</si>
  <si>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</si>
  <si>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</si>
  <si>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</si>
  <si>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</si>
  <si>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</si>
  <si>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</si>
  <si>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</si>
  <si>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</si>
  <si>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</si>
  <si>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</si>
  <si>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</si>
  <si>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</si>
  <si>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</si>
  <si>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</si>
  <si>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</si>
  <si>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</si>
  <si>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</si>
  <si>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</si>
  <si>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</si>
  <si>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</si>
  <si>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</si>
  <si>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</si>
  <si>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</si>
  <si>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</si>
  <si>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</si>
  <si>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</si>
  <si>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</si>
  <si>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</si>
  <si>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</si>
  <si>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</si>
  <si>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</si>
  <si>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</si>
  <si>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</si>
  <si>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</si>
  <si>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</si>
  <si>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</si>
  <si>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</si>
  <si>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</si>
  <si>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</si>
  <si>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</si>
  <si>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</si>
  <si>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</si>
  <si>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</si>
  <si>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</si>
  <si>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</si>
  <si>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</si>
  <si>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</si>
  <si>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</si>
  <si>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</si>
  <si>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</si>
  <si>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</si>
  <si>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</si>
  <si>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</si>
  <si>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</si>
  <si>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</si>
  <si>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</si>
  <si>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</si>
  <si>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</si>
  <si>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</si>
  <si>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</si>
  <si>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</si>
  <si>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</si>
  <si>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</si>
  <si>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</si>
  <si>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</si>
  <si>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</si>
  <si>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</si>
  <si>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</si>
  <si>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</si>
  <si>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</si>
  <si>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</si>
  <si>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</si>
  <si>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</si>
  <si>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</si>
  <si>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</si>
  <si>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</si>
  <si>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</si>
  <si>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</si>
  <si>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</si>
  <si>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</si>
  <si>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</si>
  <si>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</si>
  <si>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</si>
  <si>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</si>
  <si>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</si>
  <si>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</si>
  <si>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</si>
  <si>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</si>
  <si>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</si>
  <si>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</si>
  <si>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</si>
  <si>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</si>
  <si>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</si>
  <si>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</si>
  <si>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</si>
  <si>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</si>
  <si>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</si>
  <si>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</si>
  <si>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</si>
  <si>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</si>
  <si>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</si>
  <si>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</si>
  <si>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</si>
  <si>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</si>
  <si>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</si>
  <si>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</si>
  <si>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</si>
  <si>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</si>
  <si>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</si>
  <si>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</si>
  <si>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</si>
  <si>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</si>
  <si>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</si>
  <si>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</si>
  <si>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</si>
  <si>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</si>
  <si>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</si>
  <si>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</si>
  <si>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</si>
  <si>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</si>
  <si>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</si>
  <si>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</si>
  <si>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</si>
  <si>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</si>
  <si>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</si>
  <si>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</si>
  <si>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</si>
  <si>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</si>
  <si>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</si>
  <si>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</si>
  <si>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</si>
  <si>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</si>
  <si>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</si>
  <si>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</si>
  <si>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</si>
  <si>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</si>
  <si>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</si>
  <si>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</si>
  <si>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</si>
  <si>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</si>
  <si>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</si>
  <si>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</si>
  <si>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</si>
  <si>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</si>
  <si>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</si>
  <si>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</si>
  <si>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</si>
  <si>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</si>
  <si>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</si>
  <si>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</si>
  <si>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</si>
  <si>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</si>
  <si>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</si>
  <si>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</si>
  <si>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</si>
  <si>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</si>
  <si>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</si>
  <si>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</si>
  <si>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</si>
  <si>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</si>
  <si>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</si>
  <si>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</si>
  <si>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</si>
  <si>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</si>
  <si>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</si>
  <si>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</si>
  <si>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</si>
  <si>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</si>
  <si>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</si>
  <si>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</si>
  <si>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</si>
  <si>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</si>
  <si>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</si>
  <si>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</si>
  <si>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</si>
  <si>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</si>
  <si>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</si>
  <si>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</si>
  <si>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</si>
  <si>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</si>
  <si>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</si>
  <si>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</si>
  <si>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</si>
  <si>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</si>
  <si>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</si>
  <si>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</si>
  <si>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</si>
  <si>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</si>
  <si>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</si>
  <si>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</si>
  <si>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</si>
  <si>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</si>
  <si>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</si>
  <si>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</si>
  <si>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</si>
  <si>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</si>
  <si>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</si>
  <si>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</si>
  <si>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</si>
  <si>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</si>
  <si>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</si>
  <si>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</si>
  <si>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</si>
  <si>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</si>
  <si>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</si>
  <si>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</si>
  <si>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</si>
  <si>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</si>
  <si>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</si>
  <si>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</si>
  <si>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</si>
  <si>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</si>
  <si>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</si>
  <si>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</si>
  <si>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</si>
  <si>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</si>
  <si>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</si>
  <si>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</si>
  <si>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</si>
  <si>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</si>
  <si>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</si>
  <si>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</si>
  <si>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</si>
  <si>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</si>
  <si>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</si>
  <si>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</si>
  <si>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</si>
  <si>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</si>
  <si>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</si>
  <si>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</si>
  <si>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</si>
  <si>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</si>
  <si>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</si>
  <si>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</si>
  <si>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</si>
  <si>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</si>
  <si>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</si>
  <si>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</si>
  <si>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</si>
  <si>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</si>
  <si>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</si>
  <si>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</si>
  <si>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</si>
  <si>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</si>
  <si>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</si>
  <si>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</si>
  <si>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</si>
  <si>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</si>
  <si>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</si>
  <si>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</si>
  <si>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</si>
  <si>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</si>
  <si>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</si>
  <si>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</si>
  <si>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</si>
  <si>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</si>
  <si>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</si>
  <si>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</si>
  <si>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</si>
  <si>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</si>
  <si>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</si>
  <si>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</si>
  <si>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</si>
  <si>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</si>
  <si>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</si>
  <si>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</si>
  <si>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</si>
  <si>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</si>
  <si>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</si>
  <si>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</si>
  <si>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</si>
  <si>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</si>
  <si>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</si>
  <si>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</si>
  <si>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</si>
  <si>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</si>
  <si>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</si>
  <si>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</si>
  <si>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</si>
  <si>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</si>
  <si>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</si>
  <si>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</si>
  <si>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</si>
  <si>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</si>
  <si>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</si>
  <si>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</si>
  <si>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</si>
  <si>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</si>
  <si>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</si>
  <si>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</si>
  <si>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</si>
  <si>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</si>
  <si>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</si>
  <si>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</si>
  <si>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</si>
  <si>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</si>
  <si>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</si>
  <si>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</si>
  <si>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</si>
  <si>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</si>
  <si>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</si>
  <si>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</si>
  <si>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</si>
  <si>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</si>
  <si>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</si>
  <si>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</si>
  <si>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</si>
  <si>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</si>
  <si>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</si>
  <si>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</si>
  <si>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</si>
  <si>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</si>
  <si>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</si>
  <si>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</si>
  <si>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</si>
  <si>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</si>
  <si>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</si>
  <si>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</si>
  <si>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</si>
  <si>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</si>
  <si>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</si>
  <si>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</si>
  <si>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</si>
  <si>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</si>
  <si>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</si>
  <si>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</si>
  <si>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</si>
  <si>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</si>
  <si>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</si>
  <si>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</si>
  <si>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</si>
  <si>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</si>
  <si>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</si>
  <si>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</si>
  <si>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</si>
  <si>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</si>
  <si>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</si>
  <si>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</si>
  <si>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</si>
  <si>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</si>
  <si>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</si>
  <si>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</si>
  <si>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</si>
  <si>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</si>
  <si>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</si>
  <si>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</si>
  <si>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</si>
  <si>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</si>
  <si>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</si>
  <si>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</si>
  <si>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</si>
  <si>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</si>
  <si>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</si>
  <si>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</si>
  <si>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</si>
  <si>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</si>
  <si>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</si>
  <si>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</si>
  <si>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</si>
  <si>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</si>
  <si>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</si>
  <si>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</si>
  <si>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</si>
  <si>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</si>
  <si>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</si>
  <si>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</si>
  <si>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</si>
  <si>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</si>
  <si>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</si>
  <si>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</si>
  <si>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</si>
  <si>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</si>
  <si>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</si>
  <si>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</si>
  <si>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</si>
  <si>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</si>
  <si>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</si>
  <si>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</si>
  <si>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</si>
  <si>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</si>
  <si>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</si>
  <si>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</si>
  <si>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</si>
  <si>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</si>
  <si>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</si>
  <si>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</si>
  <si>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</si>
  <si>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</si>
  <si>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</si>
  <si>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</si>
  <si>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</si>
  <si>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</si>
  <si>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</si>
  <si>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</si>
  <si>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</si>
  <si>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</si>
  <si>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</si>
  <si>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</si>
  <si>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</si>
  <si>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</si>
  <si>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</si>
  <si>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</si>
  <si>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</si>
  <si>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</si>
  <si>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</si>
  <si>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</si>
  <si>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</si>
  <si>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</si>
  <si>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</si>
  <si>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</si>
  <si>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</si>
  <si>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</si>
  <si>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</si>
  <si>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</si>
  <si>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</si>
  <si>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</si>
  <si>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</si>
  <si>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</si>
  <si>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</si>
  <si>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</si>
  <si>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</si>
  <si>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</si>
  <si>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</si>
  <si>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</si>
  <si>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</si>
  <si>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</si>
  <si>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</si>
  <si>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</si>
  <si>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</si>
  <si>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</si>
  <si>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</si>
  <si>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</si>
  <si>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</si>
  <si>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</si>
  <si>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</si>
  <si>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</si>
  <si>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</si>
  <si>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</si>
  <si>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</si>
  <si>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</si>
  <si>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</si>
  <si>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</si>
  <si>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</si>
  <si>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</si>
  <si>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</si>
  <si>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</si>
  <si>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</si>
  <si>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</si>
  <si>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</si>
  <si>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</si>
  <si>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</si>
  <si>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</si>
  <si>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</si>
  <si>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</si>
  <si>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</si>
  <si>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</si>
  <si>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</si>
  <si>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</si>
  <si>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</si>
  <si>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</si>
  <si>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</si>
  <si>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</si>
  <si>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</si>
  <si>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</si>
  <si>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</si>
  <si>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</si>
  <si>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</si>
  <si>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</si>
  <si>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</si>
  <si>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</si>
  <si>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</si>
  <si>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</si>
  <si>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</si>
  <si>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</si>
  <si>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</si>
  <si>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</si>
  <si>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</si>
  <si>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</si>
  <si>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</si>
  <si>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</si>
  <si>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</si>
  <si>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</si>
  <si>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</si>
  <si>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</si>
  <si>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</si>
  <si>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</si>
  <si>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</si>
  <si>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</si>
  <si>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</si>
  <si>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</si>
  <si>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</si>
  <si>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</si>
  <si>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</si>
  <si>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</si>
  <si>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</si>
  <si>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</si>
  <si>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</si>
  <si>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</si>
  <si>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</si>
  <si>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</si>
  <si>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</si>
  <si>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</si>
  <si>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</si>
  <si>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</si>
  <si>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</si>
  <si>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</si>
  <si>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</si>
  <si>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</si>
  <si>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</si>
  <si>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</si>
  <si>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</si>
  <si>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</si>
  <si>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</si>
  <si>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</si>
  <si>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</si>
  <si>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</si>
  <si>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</si>
  <si>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</si>
  <si>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</si>
  <si>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</si>
  <si>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</si>
  <si>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</si>
  <si>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</si>
  <si>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</si>
  <si>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</si>
  <si>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</si>
  <si>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</si>
  <si>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</si>
  <si>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</si>
  <si>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</si>
  <si>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</si>
  <si>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</si>
  <si>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</si>
  <si>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</si>
  <si>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</si>
  <si>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</si>
  <si>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</si>
  <si>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</si>
  <si>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</si>
  <si>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</si>
  <si>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</si>
  <si>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</si>
  <si>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</si>
  <si>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</si>
  <si>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</si>
  <si>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</si>
  <si>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</si>
  <si>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</si>
  <si>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</si>
  <si>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</si>
  <si>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</si>
  <si>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</si>
  <si>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</si>
  <si>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</si>
  <si>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</si>
  <si>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</si>
  <si>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</si>
  <si>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</si>
  <si>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</si>
  <si>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</si>
  <si>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</si>
  <si>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</si>
  <si>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</si>
  <si>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</si>
  <si>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</si>
  <si>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</si>
  <si>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</si>
  <si>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</si>
  <si>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</si>
  <si>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</si>
  <si>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</si>
  <si>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</si>
  <si>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</si>
  <si>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</si>
  <si>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</si>
  <si>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</si>
  <si>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</si>
  <si>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</si>
  <si>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</si>
  <si>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</si>
  <si>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</si>
  <si>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</si>
  <si>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</si>
  <si>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</si>
  <si>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</si>
  <si>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</si>
  <si>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</si>
  <si>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</si>
  <si>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</si>
  <si>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</si>
  <si>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</si>
  <si>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</si>
  <si>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</si>
  <si>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</si>
  <si>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</si>
  <si>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</si>
  <si>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</si>
  <si>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</si>
  <si>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</si>
  <si>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</si>
  <si>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</si>
  <si>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</si>
  <si>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</si>
  <si>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</si>
  <si>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</si>
  <si>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</si>
  <si>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</si>
  <si>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</si>
  <si>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</si>
  <si>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</si>
  <si>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</si>
  <si>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</si>
  <si>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</si>
  <si>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</si>
  <si>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</si>
  <si>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</si>
  <si>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</si>
  <si>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</si>
  <si>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</si>
  <si>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</si>
  <si>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</si>
  <si>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</si>
  <si>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</si>
  <si>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</si>
  <si>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</si>
  <si>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</si>
  <si>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</si>
  <si>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</si>
  <si>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</si>
  <si>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</si>
  <si>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</si>
  <si>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</si>
  <si>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</si>
  <si>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</si>
  <si>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</si>
  <si>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</si>
  <si>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</si>
  <si>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</si>
  <si>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</si>
  <si>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</si>
  <si>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</si>
  <si>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</si>
  <si>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</si>
  <si>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</si>
  <si>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</si>
  <si>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</si>
  <si>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</si>
  <si>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</si>
  <si>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</si>
  <si>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</si>
  <si>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</si>
  <si>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</si>
  <si>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</si>
  <si>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</si>
  <si>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</si>
  <si>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</si>
  <si>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</si>
  <si>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</si>
  <si>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</si>
  <si>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</si>
  <si>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</si>
  <si>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</si>
  <si>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</si>
  <si>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</si>
  <si>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</si>
  <si>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</si>
  <si>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</si>
  <si>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</si>
  <si>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</si>
  <si>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</si>
  <si>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</si>
  <si>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</si>
  <si>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</si>
  <si>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</si>
  <si>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</si>
  <si>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</si>
  <si>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</si>
  <si>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</si>
  <si>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</si>
  <si>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</si>
  <si>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</si>
  <si>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</si>
  <si>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</si>
  <si>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</si>
  <si>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</si>
  <si>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</si>
  <si>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</si>
  <si>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</si>
  <si>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</si>
  <si>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</si>
  <si>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</si>
  <si>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</si>
  <si>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</si>
  <si>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</si>
  <si>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</si>
  <si>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</si>
  <si>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</si>
  <si>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</si>
  <si>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</si>
  <si>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</si>
  <si>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</si>
  <si>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</si>
  <si>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</si>
  <si>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</si>
  <si>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</si>
  <si>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</si>
  <si>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</si>
  <si>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</si>
  <si>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</si>
  <si>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</si>
  <si>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</si>
  <si>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</si>
  <si>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</si>
  <si>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</si>
  <si>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</si>
  <si>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</si>
  <si>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</si>
  <si>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</si>
  <si>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</si>
  <si>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</si>
  <si>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</si>
  <si>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</si>
  <si>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</si>
  <si>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</si>
  <si>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</si>
  <si>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</si>
  <si>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</si>
  <si>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</si>
  <si>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</si>
  <si>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</si>
  <si>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</si>
  <si>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</si>
  <si>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</si>
  <si>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</si>
  <si>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</si>
  <si>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</si>
  <si>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</si>
  <si>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</si>
  <si>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</si>
  <si>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</si>
  <si>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</si>
  <si>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</si>
  <si>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</si>
  <si>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</si>
  <si>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</si>
  <si>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</si>
  <si>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</si>
  <si>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</si>
  <si>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</si>
  <si>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</si>
  <si>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</si>
  <si>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</si>
  <si>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</si>
  <si>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</si>
  <si>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</si>
  <si>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</si>
  <si>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</si>
  <si>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</si>
  <si>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</si>
  <si>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</si>
  <si>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</si>
  <si>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</si>
  <si>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</si>
  <si>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</si>
  <si>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</si>
  <si>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</si>
  <si>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</si>
  <si>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</si>
  <si>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</si>
  <si>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</si>
  <si>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</si>
  <si>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</si>
  <si>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</si>
  <si>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</si>
  <si>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</si>
  <si>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</si>
  <si>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</si>
  <si>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</si>
  <si>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</si>
  <si>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</si>
  <si>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</si>
  <si>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</si>
  <si>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</si>
  <si>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</si>
  <si>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</si>
  <si>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</si>
  <si>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</si>
  <si>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</si>
  <si>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</si>
  <si>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</si>
  <si>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</si>
  <si>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</si>
  <si>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</si>
  <si>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</si>
  <si>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</si>
  <si>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</si>
  <si>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</si>
  <si>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</si>
  <si>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</si>
  <si>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</si>
  <si>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</si>
  <si>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</si>
  <si>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</si>
  <si>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</si>
  <si>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</si>
  <si>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</si>
  <si>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</si>
  <si>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</si>
  <si>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</si>
  <si>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</si>
  <si>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</si>
  <si>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</si>
  <si>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</si>
  <si>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</si>
  <si>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</si>
  <si>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</si>
  <si>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</si>
  <si>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</si>
  <si>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</si>
  <si>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</si>
  <si>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</si>
  <si>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</si>
  <si>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</si>
  <si>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</si>
  <si>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</si>
  <si>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</si>
  <si>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</si>
  <si>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</si>
  <si>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</si>
  <si>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</si>
  <si>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</si>
  <si>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</si>
  <si>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</si>
  <si>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</si>
  <si>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</si>
  <si>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</si>
  <si>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</si>
  <si>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</si>
  <si>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</si>
  <si>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</si>
  <si>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</si>
  <si>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</si>
  <si>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</si>
  <si>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</si>
  <si>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</si>
  <si>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</si>
  <si>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</si>
  <si>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</si>
  <si>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</si>
  <si>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</si>
  <si>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</si>
  <si>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</si>
  <si>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</si>
  <si>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</si>
  <si>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</si>
  <si>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</si>
  <si>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</si>
  <si>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</si>
  <si>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</si>
  <si>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</si>
  <si>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</si>
  <si>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</si>
  <si>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</si>
  <si>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</si>
  <si>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</si>
  <si>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</si>
  <si>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</si>
  <si>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</si>
  <si>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</si>
  <si>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</si>
  <si>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</si>
  <si>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</si>
  <si>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</si>
  <si>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</si>
  <si>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</si>
  <si>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</si>
  <si>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</si>
  <si>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</si>
  <si>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</si>
  <si>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</si>
  <si>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</si>
  <si>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</si>
  <si>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</si>
  <si>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</si>
  <si>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</si>
  <si>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</si>
  <si>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</si>
  <si>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</si>
  <si>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</si>
  <si>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</si>
  <si>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</si>
  <si>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</si>
  <si>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</si>
  <si>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</si>
  <si>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</si>
  <si>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</si>
  <si>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</si>
  <si>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</si>
  <si>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</si>
  <si>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</si>
  <si>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</si>
  <si>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</si>
  <si>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</si>
  <si>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</si>
  <si>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</si>
  <si>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</si>
  <si>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</si>
  <si>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</si>
  <si>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</si>
  <si>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</si>
  <si>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</si>
  <si>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</si>
  <si>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</si>
  <si>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</si>
  <si>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</si>
  <si>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</si>
  <si>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</si>
  <si>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</si>
  <si>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</si>
  <si>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</si>
  <si>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</si>
  <si>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</si>
  <si>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</si>
  <si>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</si>
  <si>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</si>
  <si>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</si>
  <si>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</si>
  <si>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</si>
  <si>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</si>
  <si>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</si>
  <si>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</si>
  <si>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</si>
  <si>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</si>
  <si>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</si>
  <si>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</si>
  <si>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</si>
  <si>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</si>
  <si>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</si>
  <si>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</si>
  <si>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</si>
  <si>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</si>
  <si>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</si>
  <si>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</si>
  <si>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</si>
  <si>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</si>
  <si>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</si>
  <si>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</si>
  <si>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</si>
  <si>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</si>
  <si>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</si>
  <si>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</si>
  <si>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</si>
  <si>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</si>
  <si>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</si>
  <si>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</si>
  <si>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</si>
  <si>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</si>
  <si>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</si>
  <si>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</si>
  <si>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</si>
  <si>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</si>
  <si>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</si>
  <si>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</si>
  <si>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</si>
  <si>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</si>
  <si>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</si>
  <si>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</si>
  <si>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</si>
  <si>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</si>
  <si>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</si>
  <si>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</si>
  <si>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</si>
  <si>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</si>
  <si>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</si>
  <si>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</si>
  <si>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</si>
  <si>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</si>
  <si>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</si>
  <si>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</si>
  <si>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</si>
  <si>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</si>
  <si>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</si>
  <si>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</si>
  <si>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</si>
  <si>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</si>
  <si>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</si>
  <si>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</si>
  <si>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</si>
  <si>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</si>
  <si>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</si>
  <si>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</si>
  <si>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</si>
  <si>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</si>
  <si>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</si>
  <si>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</si>
  <si>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</si>
  <si>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</si>
  <si>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</si>
  <si>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</si>
  <si>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</si>
  <si>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</si>
  <si>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</si>
  <si>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</si>
  <si>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</si>
  <si>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</si>
  <si>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</si>
  <si>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</si>
  <si>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</si>
  <si>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</si>
  <si>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</si>
  <si>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</si>
  <si>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</si>
  <si>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</si>
  <si>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</si>
  <si>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</si>
  <si>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</si>
  <si>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</si>
  <si>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</si>
  <si>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</si>
  <si>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</si>
  <si>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</si>
  <si>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</si>
  <si>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</si>
  <si>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</si>
  <si>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</si>
  <si>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</si>
  <si>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</si>
  <si>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</si>
  <si>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</si>
  <si>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</si>
  <si>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</si>
  <si>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</si>
  <si>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</si>
  <si>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</si>
  <si>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</si>
  <si>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</si>
  <si>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</si>
  <si>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</si>
  <si>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</si>
  <si>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</si>
  <si>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</si>
  <si>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</si>
  <si>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</si>
  <si>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</si>
  <si>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</si>
  <si>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</si>
  <si>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</si>
  <si>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</si>
  <si>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</si>
  <si>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</si>
  <si>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</si>
  <si>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</si>
  <si>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</si>
  <si>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</si>
  <si>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</si>
  <si>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</si>
  <si>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</si>
  <si>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</si>
  <si>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</si>
  <si>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</si>
  <si>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</si>
  <si>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</si>
  <si>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</si>
  <si>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</si>
  <si>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</si>
  <si>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</si>
  <si>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</si>
  <si>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</si>
  <si>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</si>
  <si>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</si>
  <si>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</si>
  <si>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</si>
  <si>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</si>
  <si>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</si>
  <si>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</si>
  <si>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</si>
  <si>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</si>
  <si>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</si>
  <si>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</si>
  <si>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</si>
  <si>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</si>
  <si>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</si>
  <si>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</si>
  <si>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</si>
  <si>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</si>
  <si>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</si>
  <si>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</si>
  <si>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</si>
  <si>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</si>
  <si>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</si>
  <si>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</si>
  <si>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</si>
  <si>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</si>
  <si>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</si>
  <si>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</si>
  <si>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</si>
  <si>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</si>
  <si>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</si>
  <si>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</si>
  <si>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</si>
  <si>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</si>
  <si>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</si>
  <si>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</si>
  <si>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</si>
  <si>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</si>
  <si>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</si>
  <si>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</si>
  <si>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</si>
  <si>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</si>
  <si>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</si>
  <si>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</si>
  <si>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</si>
  <si>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</si>
  <si>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</si>
  <si>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</si>
  <si>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</si>
  <si>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</si>
  <si>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</si>
  <si>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</si>
  <si>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</si>
  <si>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</si>
  <si>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</si>
  <si>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</si>
  <si>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</si>
  <si>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</si>
  <si>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</si>
  <si>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</si>
  <si>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</si>
  <si>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</si>
  <si>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</si>
  <si>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</si>
  <si>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</si>
  <si>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</si>
  <si>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</si>
  <si>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</si>
  <si>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</si>
  <si>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</si>
  <si>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</si>
  <si>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</si>
  <si>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</si>
  <si>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</si>
  <si>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</si>
  <si>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</si>
  <si>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</si>
  <si>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</si>
  <si>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</si>
  <si>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</si>
  <si>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</si>
  <si>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</si>
  <si>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</si>
  <si>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</si>
  <si>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</si>
  <si>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</si>
  <si>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</si>
  <si>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</si>
  <si>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</si>
  <si>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</si>
  <si>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</si>
  <si>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</si>
  <si>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</si>
  <si>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</si>
  <si>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</si>
  <si>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</si>
  <si>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</si>
  <si>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</si>
  <si>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</si>
  <si>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</si>
  <si>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</si>
  <si>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</si>
  <si>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</si>
  <si>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</si>
  <si>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</si>
  <si>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</si>
  <si>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</si>
  <si>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</si>
  <si>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</si>
  <si>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</si>
  <si>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</si>
  <si>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</si>
  <si>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</si>
  <si>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</si>
  <si>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</si>
  <si>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</si>
  <si>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</si>
  <si>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</si>
  <si>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</si>
  <si>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</si>
  <si>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</si>
  <si>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</si>
  <si>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</si>
  <si>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</si>
  <si>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</si>
  <si>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</si>
  <si>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</si>
  <si>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</si>
  <si>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</si>
  <si>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</si>
  <si>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</si>
  <si>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</si>
  <si>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</si>
  <si>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</si>
  <si>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</si>
  <si>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</si>
  <si>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</si>
  <si>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</si>
  <si>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</si>
  <si>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</si>
  <si>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</si>
  <si>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</si>
  <si>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</si>
  <si>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</si>
  <si>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</si>
  <si>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</si>
  <si>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</si>
  <si>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</si>
  <si>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</si>
  <si>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</si>
  <si>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</si>
  <si>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</si>
  <si>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</si>
  <si>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</si>
  <si>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</si>
  <si>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</si>
  <si>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</si>
  <si>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</si>
  <si>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</si>
  <si>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</si>
  <si>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</si>
  <si>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</si>
  <si>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</si>
  <si>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</si>
  <si>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</si>
  <si>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</si>
  <si>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</si>
  <si>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</si>
  <si>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</si>
  <si>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</si>
  <si>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</si>
  <si>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</si>
  <si>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</si>
  <si>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</si>
  <si>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</si>
  <si>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</si>
  <si>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</si>
  <si>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</si>
  <si>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</si>
  <si>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</si>
  <si>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</si>
  <si>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</si>
  <si>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</si>
  <si>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</si>
  <si>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</si>
  <si>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</si>
  <si>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</si>
  <si>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</si>
  <si>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</si>
  <si>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</si>
  <si>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</si>
  <si>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</si>
  <si>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</si>
  <si>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</si>
  <si>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</si>
  <si>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</si>
  <si>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</si>
  <si>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</si>
  <si>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</si>
  <si>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</si>
  <si>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</si>
  <si>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</si>
  <si>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</si>
  <si>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</si>
  <si>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</si>
  <si>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</si>
  <si>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</si>
  <si>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</si>
  <si>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</si>
  <si>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</si>
  <si>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</si>
  <si>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</si>
  <si>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</si>
  <si>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</si>
  <si>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</si>
  <si>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</si>
  <si>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</si>
  <si>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</si>
  <si>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</si>
  <si>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</si>
  <si>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</si>
  <si>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</si>
  <si>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</si>
  <si>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</si>
  <si>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</si>
  <si>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</si>
  <si>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</si>
  <si>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</si>
  <si>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</si>
  <si>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</si>
  <si>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</si>
  <si>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</si>
  <si>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</si>
  <si>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</si>
  <si>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</si>
  <si>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</si>
  <si>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</si>
  <si>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</si>
  <si>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</si>
  <si>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</si>
  <si>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</si>
  <si>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</si>
  <si>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</si>
  <si>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</si>
  <si>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</si>
  <si>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</si>
  <si>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</si>
  <si>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</si>
  <si>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</si>
  <si>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</si>
  <si>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</si>
  <si>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</si>
  <si>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</si>
  <si>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</si>
  <si>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</si>
  <si>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</si>
  <si>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</si>
  <si>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</si>
  <si>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</si>
  <si>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</si>
  <si>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</si>
  <si>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</si>
  <si>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</si>
  <si>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</si>
  <si>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</si>
  <si>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</si>
  <si>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</si>
  <si>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</si>
  <si>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</si>
  <si>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</si>
  <si>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</si>
  <si>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</si>
  <si>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</si>
  <si>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</si>
  <si>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</si>
  <si>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</si>
  <si>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</si>
  <si>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</si>
  <si>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</si>
  <si>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</si>
  <si>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</si>
  <si>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</si>
  <si>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</si>
  <si>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</si>
  <si>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</si>
  <si>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</si>
  <si>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</si>
  <si>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</si>
  <si>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</si>
  <si>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</si>
  <si>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</si>
  <si>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</si>
  <si>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</si>
  <si>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</si>
  <si>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</si>
  <si>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</si>
  <si>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</si>
  <si>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</si>
  <si>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</si>
  <si>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</si>
  <si>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</si>
  <si>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</si>
  <si>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</si>
  <si>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</si>
  <si>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</si>
  <si>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</si>
  <si>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</si>
  <si>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</si>
  <si>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</si>
  <si>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</si>
  <si>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</si>
  <si>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</si>
  <si>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</si>
  <si>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</si>
  <si>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</si>
  <si>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</si>
  <si>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</si>
  <si>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</si>
  <si>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</si>
  <si>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</si>
  <si>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</si>
  <si>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</si>
  <si>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</si>
  <si>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</si>
  <si>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</si>
  <si>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</si>
  <si>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</si>
  <si>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</si>
  <si>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</si>
  <si>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</si>
  <si>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</si>
  <si>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</si>
  <si>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</si>
  <si>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</si>
  <si>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</si>
  <si>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</si>
  <si>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</si>
  <si>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</si>
  <si>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</si>
  <si>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</si>
  <si>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</si>
  <si>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</si>
  <si>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</si>
  <si>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</si>
  <si>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</si>
  <si>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</si>
  <si>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</si>
  <si>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</si>
  <si>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</si>
  <si>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</si>
  <si>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</si>
  <si>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</si>
  <si>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</si>
  <si>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</si>
  <si>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</si>
  <si>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</si>
  <si>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</si>
  <si>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</si>
  <si>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</si>
  <si>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</si>
  <si>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</si>
  <si>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</si>
  <si>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</si>
  <si>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</si>
  <si>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</si>
  <si>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</si>
  <si>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</si>
  <si>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</si>
  <si>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</si>
  <si>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</si>
  <si>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</si>
  <si>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</si>
  <si>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</si>
  <si>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</si>
  <si>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</si>
  <si>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</si>
  <si>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</si>
  <si>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</si>
  <si>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</si>
  <si>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</si>
  <si>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</si>
  <si>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</si>
  <si>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</si>
  <si>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</si>
  <si>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</si>
  <si>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</si>
  <si>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</si>
  <si>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</si>
  <si>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</si>
  <si>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</si>
  <si>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</si>
  <si>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</si>
  <si>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</si>
  <si>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</si>
  <si>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</si>
  <si>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</si>
  <si>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</si>
  <si>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</si>
  <si>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</si>
  <si>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</si>
  <si>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</si>
  <si>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</si>
  <si>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</si>
  <si>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</si>
  <si>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</si>
  <si>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</si>
  <si>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</si>
  <si>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</si>
  <si>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</si>
  <si>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</si>
  <si>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</si>
  <si>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</si>
  <si>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</si>
  <si>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</si>
  <si>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</si>
  <si>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</si>
  <si>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</si>
  <si>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</si>
  <si>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</si>
  <si>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</si>
  <si>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</si>
  <si>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</si>
  <si>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</si>
  <si>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</si>
  <si>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</si>
  <si>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</si>
  <si>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</si>
  <si>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</si>
  <si>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</si>
  <si>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</si>
  <si>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</si>
  <si>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</si>
  <si>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</si>
  <si>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</si>
  <si>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</si>
  <si>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</si>
  <si>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</si>
  <si>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</si>
  <si>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</si>
  <si>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</si>
  <si>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</si>
  <si>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</si>
  <si>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</si>
  <si>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</si>
  <si>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</si>
  <si>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</si>
  <si>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</si>
  <si>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</si>
  <si>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</si>
  <si>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</si>
  <si>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</si>
  <si>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</si>
  <si>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</si>
  <si>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</si>
  <si>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</si>
  <si>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</si>
  <si>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</si>
  <si>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</si>
  <si>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</si>
  <si>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</si>
  <si>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</si>
  <si>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</si>
  <si>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</si>
  <si>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</si>
  <si>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</si>
  <si>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</si>
  <si>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</si>
  <si>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</si>
  <si>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</si>
  <si>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</si>
  <si>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</si>
  <si>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</si>
  <si>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</si>
  <si>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</si>
  <si>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</si>
  <si>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</si>
  <si>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</si>
  <si>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</si>
  <si>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</si>
  <si>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</si>
  <si>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</si>
  <si>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</si>
  <si>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</si>
  <si>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</si>
  <si>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</si>
  <si>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</si>
  <si>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</si>
  <si>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</si>
  <si>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</si>
  <si>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</si>
  <si>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</si>
  <si>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</si>
  <si>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</si>
  <si>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</si>
  <si>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</si>
  <si>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</si>
  <si>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</si>
  <si>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</si>
  <si>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</si>
  <si>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</si>
  <si>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</si>
  <si>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</si>
  <si>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</si>
  <si>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</si>
  <si>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</si>
  <si>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</si>
  <si>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</si>
  <si>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</si>
  <si>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</si>
  <si>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</si>
  <si>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</si>
  <si>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</si>
  <si>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</si>
  <si>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</si>
  <si>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</si>
  <si>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</si>
  <si>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</si>
  <si>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</si>
  <si>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</si>
  <si>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</si>
  <si>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</si>
  <si>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</si>
  <si>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</si>
  <si>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</si>
  <si>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</si>
  <si>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</si>
  <si>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</si>
  <si>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</si>
  <si>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</si>
  <si>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</si>
  <si>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</si>
  <si>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</si>
  <si>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</si>
  <si>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</si>
  <si>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</si>
  <si>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</si>
  <si>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</si>
  <si>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</si>
  <si>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</si>
  <si>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</si>
  <si>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</si>
  <si>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</si>
  <si>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</si>
  <si>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</si>
  <si>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</si>
  <si>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</si>
  <si>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</si>
  <si>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</si>
  <si>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</si>
  <si>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</si>
  <si>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</si>
  <si>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</si>
  <si>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</si>
  <si>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</si>
  <si>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</si>
  <si>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</si>
  <si>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</si>
  <si>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</si>
  <si>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</si>
  <si>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</si>
  <si>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</si>
  <si>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</si>
  <si>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</si>
  <si>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</si>
  <si>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</si>
  <si>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</si>
  <si>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</si>
  <si>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</si>
  <si>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</si>
  <si>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</si>
  <si>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</si>
  <si>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</si>
  <si>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</si>
  <si>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</si>
  <si>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</si>
  <si>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</si>
  <si>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</si>
  <si>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</si>
  <si>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</si>
  <si>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</si>
  <si>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</si>
  <si>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</si>
  <si>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</si>
  <si>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</si>
  <si>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</si>
  <si>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</si>
  <si>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</si>
  <si>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</si>
  <si>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</si>
  <si>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</si>
  <si>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</si>
  <si>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</si>
  <si>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</si>
  <si>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</si>
  <si>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</si>
  <si>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</si>
  <si>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</si>
  <si>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</si>
  <si>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</si>
  <si>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</si>
  <si>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</si>
  <si>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</si>
  <si>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</si>
  <si>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</si>
  <si>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</si>
  <si>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</si>
  <si>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</si>
  <si>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</si>
  <si>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</si>
  <si>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</si>
  <si>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</si>
  <si>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</si>
  <si>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</si>
  <si>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</si>
  <si>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</si>
  <si>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</si>
  <si>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</si>
  <si>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</si>
  <si>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</si>
  <si>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</si>
  <si>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</si>
  <si>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</si>
  <si>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</si>
  <si>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</si>
  <si>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</si>
  <si>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</si>
  <si>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</si>
  <si>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</si>
  <si>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</si>
  <si>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</si>
  <si>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</si>
  <si>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</si>
  <si>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</si>
  <si>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</si>
  <si>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</si>
  <si>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</si>
  <si>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</si>
  <si>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</si>
  <si>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</si>
  <si>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</si>
  <si>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</si>
  <si>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</si>
  <si>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</si>
  <si>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</si>
  <si>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</si>
  <si>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</si>
  <si>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</si>
  <si>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</si>
  <si>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</si>
  <si>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</si>
  <si>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</si>
  <si>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</si>
  <si>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</si>
  <si>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</si>
  <si>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</si>
  <si>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</si>
  <si>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</si>
  <si>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</si>
  <si>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</si>
  <si>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</si>
  <si>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</si>
  <si>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</si>
  <si>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</si>
  <si>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</si>
  <si>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</si>
  <si>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</si>
  <si>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</si>
  <si>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</si>
  <si>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</si>
  <si>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</si>
  <si>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</si>
  <si>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</si>
  <si>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</si>
  <si>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</si>
  <si>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</si>
  <si>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</si>
  <si>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</si>
  <si>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</si>
  <si>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</si>
  <si>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</si>
  <si>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</si>
  <si>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</si>
  <si>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</si>
  <si>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</si>
  <si>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</si>
  <si>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</si>
  <si>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</si>
  <si>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</si>
  <si>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</si>
  <si>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</si>
  <si>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</si>
  <si>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</si>
  <si>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</si>
  <si>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</si>
  <si>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</si>
  <si>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</si>
  <si>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</si>
  <si>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</si>
  <si>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</si>
  <si>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</si>
  <si>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</si>
  <si>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</si>
  <si>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</si>
  <si>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</si>
  <si>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</si>
  <si>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</si>
  <si>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</si>
  <si>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</si>
  <si>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</si>
  <si>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</si>
  <si>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</si>
  <si>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</si>
  <si>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</si>
  <si>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</si>
  <si>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</si>
  <si>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</si>
  <si>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</si>
  <si>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</si>
  <si>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</si>
  <si>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</si>
  <si>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</si>
  <si>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</si>
  <si>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</si>
  <si>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</si>
  <si>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</si>
  <si>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</si>
  <si>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</si>
  <si>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</si>
  <si>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</si>
  <si>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</si>
  <si>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</si>
  <si>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</si>
  <si>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</si>
  <si>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</si>
  <si>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</si>
  <si>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</si>
  <si>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</si>
  <si>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</si>
  <si>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</si>
  <si>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</si>
  <si>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</si>
  <si>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</si>
  <si>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</si>
  <si>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</si>
  <si>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</si>
  <si>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</si>
  <si>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</si>
  <si>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</si>
  <si>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</si>
  <si>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</si>
  <si>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</si>
  <si>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</si>
  <si>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</si>
  <si>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</si>
  <si>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</si>
  <si>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</si>
  <si>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</si>
  <si>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</si>
  <si>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</si>
  <si>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</si>
  <si>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</si>
  <si>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</si>
  <si>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</si>
  <si>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</si>
  <si>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</si>
  <si>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</si>
  <si>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</si>
  <si>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</si>
  <si>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</si>
  <si>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</si>
  <si>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</si>
  <si>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</si>
  <si>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</si>
  <si>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</si>
  <si>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</si>
  <si>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</si>
  <si>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</si>
  <si>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</si>
  <si>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</si>
  <si>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</si>
  <si>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</si>
  <si>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</si>
  <si>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</si>
  <si>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</si>
  <si>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</si>
  <si>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</si>
  <si>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</si>
  <si>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</si>
  <si>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</si>
  <si>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</si>
  <si>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</si>
  <si>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</si>
  <si>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</si>
  <si>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</si>
  <si>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</si>
  <si>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</si>
  <si>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</si>
  <si>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</si>
  <si>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</si>
  <si>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</si>
  <si>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</si>
  <si>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</si>
  <si>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</si>
  <si>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</si>
  <si>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</si>
  <si>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</si>
  <si>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</si>
  <si>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</si>
  <si>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</si>
  <si>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</si>
  <si>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</si>
  <si>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</si>
  <si>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</si>
  <si>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</si>
  <si>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</si>
  <si>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</si>
  <si>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</si>
  <si>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</si>
  <si>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</si>
  <si>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</si>
  <si>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</si>
  <si>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</si>
  <si>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</si>
  <si>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</si>
  <si>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</si>
  <si>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</si>
  <si>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</si>
  <si>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</si>
  <si>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</si>
  <si>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</si>
  <si>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</si>
  <si>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</si>
  <si>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</si>
  <si>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</si>
  <si>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</si>
  <si>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</si>
  <si>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</si>
  <si>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</si>
  <si>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</si>
  <si>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</si>
  <si>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</si>
  <si>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</si>
  <si>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</si>
  <si>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</si>
  <si>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</si>
  <si>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</si>
  <si>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</si>
  <si>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</si>
  <si>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</si>
  <si>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</si>
  <si>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</si>
  <si>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</si>
  <si>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</si>
  <si>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</si>
  <si>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</si>
  <si>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</si>
  <si>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</si>
  <si>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</si>
  <si>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</si>
  <si>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</si>
  <si>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</si>
  <si>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</si>
  <si>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</si>
  <si>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</si>
  <si>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</si>
  <si>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</si>
  <si>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</si>
  <si>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</si>
  <si>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</si>
  <si>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</si>
  <si>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</si>
  <si>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</si>
  <si>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</si>
  <si>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</si>
  <si>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</si>
  <si>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</si>
  <si>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</si>
  <si>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</si>
  <si>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</si>
  <si>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</si>
  <si>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</si>
  <si>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</si>
  <si>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</si>
  <si>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</si>
  <si>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</si>
  <si>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</si>
  <si>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</si>
  <si>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</si>
  <si>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</si>
  <si>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</si>
  <si>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</si>
  <si>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</si>
  <si>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</si>
  <si>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</si>
  <si>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</si>
  <si>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</si>
  <si>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</si>
  <si>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</si>
  <si>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</si>
  <si>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</si>
  <si>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</si>
  <si>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</si>
  <si>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</si>
  <si>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</si>
  <si>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</si>
  <si>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</si>
  <si>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</si>
  <si>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</si>
  <si>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</si>
  <si>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</si>
  <si>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</si>
  <si>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</si>
  <si>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</si>
  <si>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</si>
  <si>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</si>
  <si>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</si>
  <si>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</si>
  <si>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</si>
  <si>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</si>
  <si>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</si>
  <si>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</si>
  <si>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</si>
  <si>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</si>
  <si>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</si>
  <si>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</si>
  <si>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</si>
  <si>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</si>
  <si>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</si>
  <si>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</si>
  <si>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</si>
  <si>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</si>
  <si>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</si>
  <si>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</si>
  <si>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</si>
  <si>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</si>
  <si>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</si>
  <si>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</si>
  <si>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</si>
  <si>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</si>
  <si>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</si>
  <si>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</si>
  <si>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</si>
  <si>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</si>
  <si>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</si>
  <si>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</si>
  <si>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</si>
  <si>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</si>
  <si>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</si>
  <si>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</si>
  <si>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</si>
  <si>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</si>
  <si>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</si>
  <si>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</si>
  <si>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</si>
  <si>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</si>
  <si>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</si>
  <si>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</si>
  <si>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</si>
  <si>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</si>
  <si>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</si>
  <si>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</si>
  <si>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</si>
  <si>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</si>
  <si>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</si>
  <si>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</si>
  <si>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</si>
  <si>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</si>
  <si>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</si>
  <si>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</si>
  <si>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</si>
  <si>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</si>
  <si>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</si>
  <si>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</si>
  <si>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</si>
  <si>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</si>
  <si>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</si>
  <si>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</si>
  <si>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</si>
  <si>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</si>
  <si>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</si>
  <si>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</si>
  <si>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</si>
  <si>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</si>
  <si>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</si>
  <si>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</si>
  <si>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</si>
  <si>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</si>
  <si>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</si>
  <si>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</si>
  <si>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</si>
  <si>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</si>
  <si>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</si>
  <si>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</si>
  <si>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</si>
  <si>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</si>
  <si>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</si>
  <si>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</si>
  <si>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</si>
  <si>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</si>
  <si>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</si>
  <si>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</si>
  <si>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</si>
  <si>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</si>
  <si>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</si>
  <si>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</si>
  <si>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</si>
  <si>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</si>
  <si>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</si>
  <si>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</si>
  <si>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</si>
  <si>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</si>
  <si>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</si>
  <si>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</si>
  <si>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</si>
  <si>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</si>
  <si>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</si>
  <si>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</si>
  <si>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</si>
  <si>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</si>
  <si>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</si>
  <si>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</si>
  <si>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</si>
  <si>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</si>
  <si>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</si>
  <si>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</si>
  <si>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</si>
  <si>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</si>
  <si>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</si>
  <si>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</si>
  <si>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</si>
  <si>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</si>
  <si>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</si>
  <si>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</si>
  <si>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</si>
  <si>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</si>
  <si>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</si>
  <si>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</si>
  <si>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</si>
  <si>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</si>
  <si>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</si>
  <si>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</si>
  <si>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</si>
  <si>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</si>
  <si>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</si>
  <si>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</si>
  <si>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</si>
  <si>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</si>
  <si>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</si>
  <si>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</si>
  <si>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</si>
  <si>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</si>
  <si>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</si>
  <si>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</si>
  <si>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</si>
  <si>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</si>
  <si>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</si>
  <si>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</si>
  <si>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</si>
  <si>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</si>
  <si>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</si>
  <si>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</si>
  <si>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</si>
  <si>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</si>
  <si>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</si>
  <si>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</si>
  <si>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</si>
  <si>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</si>
  <si>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</si>
  <si>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</si>
  <si>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</si>
  <si>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</si>
  <si>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</si>
  <si>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</si>
  <si>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</si>
  <si>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</si>
  <si>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</si>
  <si>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</si>
  <si>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</si>
  <si>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</si>
  <si>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</si>
  <si>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</si>
  <si>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</si>
  <si>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</si>
  <si>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</si>
  <si>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</si>
  <si>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</si>
  <si>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</si>
  <si>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</si>
  <si>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</si>
  <si>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</si>
  <si>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</si>
  <si>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</si>
  <si>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</si>
  <si>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</si>
  <si>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</si>
  <si>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</si>
  <si>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</si>
  <si>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</si>
  <si>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</si>
  <si>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</si>
  <si>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</si>
  <si>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</si>
  <si>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</si>
  <si>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</si>
  <si>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</si>
  <si>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</si>
  <si>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</si>
  <si>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</si>
  <si>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</si>
  <si>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</si>
  <si>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</si>
  <si>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</si>
  <si>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</si>
  <si>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</si>
  <si>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</si>
  <si>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</si>
  <si>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</si>
  <si>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</si>
  <si>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</si>
  <si>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</si>
  <si>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</si>
  <si>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</si>
  <si>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</si>
  <si>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</si>
  <si>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</si>
  <si>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</si>
  <si>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</si>
  <si>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</si>
  <si>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</si>
  <si>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</si>
  <si>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</si>
  <si>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</si>
  <si>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</si>
  <si>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</si>
  <si>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</si>
  <si>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</si>
  <si>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</si>
  <si>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</si>
  <si>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</si>
  <si>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</si>
  <si>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</si>
  <si>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</si>
  <si>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</si>
  <si>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</si>
  <si>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</si>
  <si>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</si>
  <si>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</si>
  <si>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</si>
  <si>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</si>
  <si>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</si>
  <si>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</si>
  <si>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</si>
  <si>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</si>
  <si>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</si>
  <si>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</si>
  <si>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</si>
  <si>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</si>
  <si>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</si>
  <si>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</si>
  <si>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</si>
  <si>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</si>
  <si>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</si>
  <si>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</si>
  <si>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</si>
  <si>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</si>
  <si>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</si>
  <si>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</si>
  <si>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</si>
  <si>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</si>
  <si>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</si>
  <si>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</si>
  <si>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</si>
  <si>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</si>
  <si>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</si>
  <si>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</si>
  <si>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</si>
  <si>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</si>
  <si>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</si>
  <si>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</si>
  <si>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</si>
  <si>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</si>
  <si>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</si>
  <si>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</si>
  <si>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</si>
  <si>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</si>
  <si>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</si>
  <si>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</si>
  <si>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</si>
  <si>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</si>
  <si>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</si>
  <si>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</si>
  <si>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</si>
  <si>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</si>
  <si>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</si>
  <si>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</si>
  <si>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</si>
  <si>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</si>
  <si>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</si>
  <si>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</si>
  <si>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</si>
  <si>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</si>
  <si>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</si>
  <si>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</si>
  <si>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</si>
  <si>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</si>
  <si>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</si>
  <si>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</si>
  <si>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</si>
  <si>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</si>
  <si>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</si>
  <si>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</si>
  <si>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</si>
  <si>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</si>
  <si>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</si>
  <si>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</si>
  <si>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</si>
  <si>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</si>
  <si>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</si>
  <si>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</si>
  <si>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</si>
  <si>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</si>
  <si>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</si>
  <si>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</si>
  <si>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</si>
  <si>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</si>
  <si>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</si>
  <si>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</si>
  <si>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</si>
  <si>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</si>
  <si>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</si>
  <si>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</si>
  <si>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</si>
  <si>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</si>
  <si>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</si>
  <si>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</si>
  <si>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</si>
  <si>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</si>
  <si>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</si>
  <si>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</si>
  <si>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</si>
  <si>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</si>
  <si>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</si>
  <si>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</si>
  <si>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</si>
  <si>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</si>
  <si>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</si>
  <si>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</si>
  <si>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</si>
  <si>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</si>
  <si>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</si>
  <si>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</si>
  <si>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</si>
  <si>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</si>
  <si>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</si>
  <si>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</si>
  <si>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</si>
  <si>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</si>
  <si>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</si>
  <si>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</si>
  <si>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</si>
  <si>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</si>
  <si>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</si>
  <si>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</si>
  <si>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</si>
  <si>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</si>
  <si>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</si>
  <si>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</si>
  <si>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</si>
  <si>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</si>
  <si>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</si>
  <si>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</si>
  <si>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</si>
  <si>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</si>
  <si>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</si>
  <si>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</si>
  <si>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</si>
  <si>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</si>
  <si>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</si>
  <si>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</si>
  <si>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</si>
  <si>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</si>
  <si>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</si>
  <si>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</si>
  <si>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</si>
  <si>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</si>
  <si>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</si>
  <si>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</si>
  <si>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</si>
  <si>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</si>
  <si>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</si>
  <si>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</si>
  <si>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</si>
  <si>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</si>
  <si>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</si>
  <si>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</si>
  <si>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</si>
  <si>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</si>
  <si>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</si>
  <si>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</si>
  <si>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</si>
  <si>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</si>
  <si>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</si>
  <si>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</si>
  <si>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</si>
  <si>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</si>
  <si>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</si>
  <si>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</si>
  <si>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</si>
  <si>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</si>
  <si>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</si>
  <si>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</si>
  <si>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</si>
  <si>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</si>
  <si>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</si>
  <si>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</si>
  <si>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</si>
  <si>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</si>
  <si>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</si>
  <si>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</si>
  <si>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</si>
  <si>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</si>
  <si>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</si>
  <si>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</si>
  <si>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</si>
  <si>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</si>
  <si>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</si>
  <si>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</si>
  <si>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</si>
  <si>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</si>
  <si>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</si>
  <si>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</si>
  <si>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</si>
  <si>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</si>
  <si>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</si>
  <si>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</si>
  <si>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</si>
  <si>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</si>
  <si>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</si>
  <si>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</si>
  <si>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</si>
  <si>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</si>
  <si>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</si>
  <si>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</si>
  <si>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</si>
  <si>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</si>
  <si>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</si>
  <si>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</si>
  <si>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</si>
  <si>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</si>
  <si>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</si>
  <si>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</si>
  <si>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</si>
  <si>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</si>
  <si>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</si>
  <si>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</si>
  <si>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</si>
  <si>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</si>
  <si>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</si>
  <si>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</si>
  <si>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</si>
  <si>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</si>
  <si>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</si>
  <si>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</si>
  <si>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</si>
  <si>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</si>
  <si>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</si>
  <si>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</si>
  <si>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</si>
  <si>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</si>
  <si>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</si>
  <si>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</si>
  <si>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</si>
  <si>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</si>
  <si>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</si>
  <si>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</si>
  <si>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</si>
  <si>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</si>
  <si>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</si>
  <si>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</si>
  <si>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</si>
  <si>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</si>
  <si>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</si>
  <si>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</si>
  <si>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</si>
  <si>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</si>
  <si>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</si>
  <si>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</si>
  <si>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</si>
  <si>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</si>
  <si>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</si>
  <si>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</si>
  <si>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</si>
  <si>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</si>
  <si>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</si>
  <si>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</si>
  <si>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</si>
  <si>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</si>
  <si>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</si>
  <si>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</si>
  <si>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</si>
  <si>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</si>
  <si>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</si>
  <si>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</si>
  <si>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</si>
  <si>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</si>
  <si>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</si>
  <si>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</si>
  <si>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</si>
  <si>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</si>
  <si>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</si>
  <si>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</si>
  <si>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</si>
  <si>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</si>
  <si>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</si>
  <si>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</si>
  <si>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</si>
  <si>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</si>
  <si>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</si>
  <si>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</si>
  <si>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</si>
  <si>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</si>
  <si>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</si>
  <si>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</si>
  <si>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</si>
  <si>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</si>
  <si>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</si>
  <si>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</si>
  <si>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</si>
  <si>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</si>
  <si>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</si>
  <si>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</si>
  <si>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</si>
  <si>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</si>
  <si>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</si>
  <si>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</si>
  <si>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</si>
  <si>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</si>
  <si>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</si>
  <si>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</si>
  <si>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</si>
  <si>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</si>
  <si>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</si>
  <si>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</si>
  <si>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</si>
  <si>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</si>
  <si>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</si>
  <si>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</si>
  <si>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</si>
  <si>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</si>
  <si>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</si>
  <si>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</si>
  <si>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</si>
  <si>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</si>
  <si>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</si>
  <si>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</si>
  <si>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</si>
  <si>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</si>
  <si>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</si>
  <si>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</si>
  <si>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</si>
  <si>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</si>
  <si>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</si>
  <si>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</si>
  <si>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</si>
  <si>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</si>
  <si>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</si>
  <si>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</si>
  <si>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</si>
  <si>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</si>
  <si>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</si>
  <si>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</si>
  <si>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</si>
  <si>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</si>
  <si>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</si>
  <si>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</si>
  <si>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</si>
  <si>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</si>
  <si>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</si>
  <si>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</si>
  <si>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</si>
  <si>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</si>
  <si>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</si>
  <si>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</si>
  <si>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</si>
  <si>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</si>
  <si>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</si>
  <si>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</si>
  <si>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</si>
  <si>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</si>
  <si>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</si>
  <si>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</si>
  <si>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</si>
  <si>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</si>
  <si>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</si>
  <si>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</si>
  <si>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</si>
  <si>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</si>
  <si>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</si>
  <si>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</si>
  <si>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</si>
  <si>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</si>
  <si>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</si>
  <si>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</si>
  <si>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</si>
  <si>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</si>
  <si>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</si>
  <si>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</si>
  <si>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</si>
  <si>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</si>
  <si>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</si>
  <si>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</si>
  <si>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</si>
  <si>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</si>
  <si>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</si>
  <si>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</si>
  <si>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</si>
  <si>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</si>
  <si>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</si>
  <si>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</si>
  <si>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</si>
  <si>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</si>
  <si>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</si>
  <si>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</si>
  <si>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</si>
  <si>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</si>
  <si>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</si>
  <si>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</si>
  <si>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</si>
  <si>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</si>
  <si>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</si>
  <si>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</si>
  <si>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</si>
  <si>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</si>
  <si>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</si>
  <si>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</si>
  <si>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</si>
  <si>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</si>
  <si>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</si>
  <si>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</si>
  <si>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</si>
  <si>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</si>
  <si>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</si>
  <si>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</si>
  <si>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</si>
  <si>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</si>
  <si>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</si>
  <si>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</si>
  <si>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</si>
  <si>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</si>
  <si>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</si>
  <si>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</si>
  <si>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</si>
  <si>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</si>
  <si>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</si>
  <si>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</si>
  <si>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</si>
  <si>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</si>
  <si>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</si>
  <si>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</si>
  <si>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</si>
  <si>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</si>
  <si>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</si>
  <si>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</si>
  <si>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</si>
  <si>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</si>
  <si>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</si>
  <si>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</si>
  <si>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</si>
  <si>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</si>
  <si>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</si>
  <si>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</si>
  <si>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</si>
  <si>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</si>
  <si>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</si>
  <si>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</si>
  <si>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</si>
  <si>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</si>
  <si>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</si>
  <si>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</si>
  <si>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</si>
  <si>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</si>
  <si>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</si>
  <si>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</si>
  <si>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</si>
  <si>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</si>
  <si>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</si>
  <si>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</si>
  <si>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</si>
  <si>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</si>
  <si>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</si>
  <si>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</si>
  <si>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</si>
  <si>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</si>
  <si>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</si>
  <si>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</si>
  <si>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</si>
  <si>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</si>
  <si>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</si>
  <si>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</si>
  <si>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</si>
  <si>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</si>
  <si>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</si>
  <si>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</si>
  <si>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</si>
  <si>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</si>
  <si>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</si>
  <si>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</si>
  <si>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</si>
  <si>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</si>
  <si>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</si>
  <si>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</si>
  <si>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</si>
  <si>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</si>
  <si>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</si>
  <si>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</si>
  <si>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</si>
  <si>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</si>
  <si>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</si>
  <si>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</si>
  <si>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</si>
  <si>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</si>
  <si>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</si>
  <si>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</si>
  <si>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</si>
  <si>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</si>
  <si>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</si>
  <si>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</si>
  <si>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</si>
  <si>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</si>
  <si>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</si>
  <si>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</si>
  <si>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</si>
  <si>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</si>
  <si>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</si>
  <si>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</si>
  <si>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</si>
  <si>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</si>
  <si>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</si>
  <si>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</si>
  <si>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</si>
  <si>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</si>
  <si>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</si>
  <si>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</si>
  <si>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</si>
  <si>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</si>
  <si>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</si>
  <si>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</si>
  <si>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</si>
  <si>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</si>
  <si>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</si>
  <si>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</si>
  <si>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</si>
  <si>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</si>
  <si>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</si>
  <si>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</si>
  <si>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</si>
  <si>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</si>
  <si>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</si>
  <si>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</si>
  <si>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</si>
  <si>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</si>
  <si>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</si>
  <si>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</si>
  <si>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</si>
  <si>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</si>
  <si>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</si>
  <si>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</si>
  <si>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</si>
  <si>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</si>
  <si>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</si>
  <si>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</si>
  <si>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</si>
  <si>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</si>
  <si>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</si>
  <si>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</si>
  <si>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</si>
  <si>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</si>
  <si>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</si>
  <si>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</si>
  <si>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</si>
  <si>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</si>
  <si>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</si>
  <si>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</si>
  <si>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</si>
  <si>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</si>
  <si>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</si>
  <si>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</si>
  <si>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</si>
  <si>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</si>
  <si>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</si>
  <si>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</si>
  <si>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</si>
  <si>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</si>
  <si>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</si>
  <si>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</si>
  <si>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</si>
  <si>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</si>
  <si>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</si>
  <si>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</si>
  <si>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</si>
  <si>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</si>
  <si>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</si>
  <si>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</si>
  <si>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</si>
  <si>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</si>
  <si>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</si>
  <si>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</si>
  <si>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</si>
  <si>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</si>
  <si>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</si>
  <si>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</si>
  <si>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</si>
  <si>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</si>
  <si>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</si>
  <si>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</si>
  <si>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</si>
  <si>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</si>
  <si>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</si>
  <si>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</si>
  <si>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</si>
  <si>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</si>
  <si>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</si>
  <si>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</si>
  <si>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</si>
  <si>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</si>
  <si>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</si>
  <si>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</si>
  <si>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</si>
  <si>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</si>
  <si>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</si>
  <si>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</si>
  <si>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</si>
  <si>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</si>
  <si>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</si>
  <si>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</si>
  <si>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</si>
  <si>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</si>
  <si>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</si>
  <si>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</si>
  <si>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</si>
  <si>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</si>
  <si>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</si>
  <si>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</si>
  <si>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</si>
  <si>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</si>
  <si>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</si>
  <si>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</si>
  <si>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</si>
  <si>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</si>
  <si>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</si>
  <si>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</si>
  <si>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</si>
  <si>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</si>
  <si>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</si>
  <si>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</si>
  <si>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</si>
  <si>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</si>
  <si>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</si>
  <si>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</si>
  <si>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</si>
  <si>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</si>
  <si>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</si>
  <si>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</si>
  <si>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</si>
  <si>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</si>
  <si>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</si>
  <si>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</si>
  <si>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</si>
  <si>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</si>
  <si>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</si>
  <si>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</si>
  <si>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</si>
  <si>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</si>
  <si>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</si>
  <si>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</si>
  <si>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</si>
  <si>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</si>
  <si>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</si>
  <si>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</si>
  <si>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</si>
  <si>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</si>
  <si>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</si>
  <si>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</si>
  <si>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</si>
  <si>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</si>
  <si>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</si>
  <si>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</si>
  <si>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</si>
  <si>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</si>
  <si>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</si>
  <si>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</si>
  <si>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</si>
  <si>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</si>
  <si>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</si>
  <si>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</si>
  <si>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</si>
  <si>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</si>
  <si>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</si>
  <si>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</si>
  <si>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</si>
  <si>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</si>
  <si>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</si>
  <si>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</si>
  <si>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</si>
  <si>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</si>
  <si>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</si>
  <si>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</si>
  <si>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</si>
  <si>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</si>
  <si>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</si>
  <si>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</si>
  <si>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</si>
  <si>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</si>
  <si>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</si>
  <si>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</si>
  <si>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</si>
  <si>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</si>
  <si>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</si>
  <si>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</si>
  <si>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</si>
  <si>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</si>
  <si>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</si>
  <si>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</si>
  <si>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</si>
  <si>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</si>
  <si>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</si>
  <si>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</si>
  <si>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</si>
  <si>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</si>
  <si>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</si>
  <si>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</si>
  <si>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</si>
  <si>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</si>
  <si>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</si>
  <si>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</si>
  <si>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</si>
  <si>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</si>
  <si>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</si>
  <si>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</si>
  <si>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</si>
  <si>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</si>
  <si>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</si>
  <si>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</si>
  <si>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</si>
  <si>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</si>
  <si>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</si>
  <si>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</si>
  <si>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</si>
  <si>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</si>
  <si>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</si>
  <si>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</si>
  <si>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</si>
  <si>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</si>
  <si>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</si>
  <si>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</si>
  <si>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</si>
  <si>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</si>
  <si>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</si>
  <si>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</si>
  <si>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</si>
  <si>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</si>
  <si>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</si>
  <si>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</si>
  <si>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</si>
  <si>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</si>
  <si>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</si>
  <si>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</si>
  <si>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</si>
  <si>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</si>
  <si>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</si>
  <si>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</si>
  <si>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</si>
  <si>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</si>
  <si>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</si>
  <si>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</si>
  <si>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</si>
  <si>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</si>
  <si>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</si>
  <si>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</si>
  <si>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</si>
  <si>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</si>
  <si>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</si>
  <si>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</si>
  <si>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</si>
  <si>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</si>
  <si>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</si>
  <si>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</si>
  <si>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</si>
  <si>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</si>
  <si>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</si>
  <si>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</si>
  <si>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</si>
  <si>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</si>
  <si>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</si>
  <si>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</si>
  <si>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</si>
  <si>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</si>
  <si>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</si>
  <si>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</si>
  <si>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</si>
  <si>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</si>
  <si>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</si>
  <si>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</si>
  <si>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</si>
  <si>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</si>
  <si>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</si>
  <si>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</si>
  <si>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</si>
  <si>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</si>
  <si>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</si>
  <si>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</si>
  <si>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</si>
  <si>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</si>
  <si>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</si>
  <si>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</si>
  <si>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</si>
  <si>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</si>
  <si>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</si>
  <si>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</si>
  <si>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</si>
  <si>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</si>
  <si>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</si>
  <si>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</si>
  <si>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</si>
  <si>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</si>
  <si>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</si>
  <si>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</si>
  <si>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</si>
  <si>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</si>
  <si>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</si>
  <si>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</si>
  <si>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</si>
  <si>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</si>
  <si>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</si>
  <si>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</si>
  <si>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</si>
  <si>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</si>
  <si>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</si>
  <si>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</si>
  <si>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</si>
  <si>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</si>
  <si>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</si>
  <si>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</si>
  <si>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</si>
  <si>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</si>
  <si>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</si>
  <si>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</si>
  <si>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</si>
  <si>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</si>
  <si>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</si>
  <si>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</si>
  <si>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</si>
  <si>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</si>
  <si>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</si>
  <si>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</si>
  <si>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</si>
  <si>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</si>
  <si>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</si>
  <si>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</si>
  <si>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</si>
  <si>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</si>
  <si>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</si>
  <si>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</si>
  <si>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</si>
  <si>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</si>
  <si>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</si>
  <si>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</si>
  <si>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</si>
  <si>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</si>
  <si>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</si>
  <si>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</si>
  <si>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</si>
  <si>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</si>
  <si>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</si>
  <si>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</si>
  <si>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</si>
  <si>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</si>
  <si>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</si>
  <si>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</si>
  <si>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</si>
  <si>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</si>
  <si>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</si>
  <si>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</si>
  <si>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</si>
  <si>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</si>
  <si>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</si>
  <si>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</si>
  <si>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</si>
  <si>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</si>
  <si>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</si>
  <si>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</si>
  <si>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</si>
  <si>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</si>
  <si>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</si>
  <si>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</si>
  <si>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</si>
  <si>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</si>
  <si>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</si>
  <si>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</si>
  <si>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</si>
  <si>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</si>
  <si>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</si>
  <si>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</si>
  <si>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</si>
  <si>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</si>
  <si>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</si>
  <si>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</si>
  <si>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</si>
  <si>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</si>
  <si>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</si>
  <si>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</si>
  <si>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</si>
  <si>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</si>
  <si>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</si>
  <si>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</si>
  <si>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</si>
  <si>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</si>
  <si>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</si>
  <si>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</si>
  <si>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</si>
  <si>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</si>
  <si>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</si>
  <si>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</si>
  <si>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</si>
  <si>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</si>
  <si>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</si>
  <si>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</si>
  <si>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</si>
  <si>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</si>
  <si>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</si>
  <si>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</si>
  <si>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</si>
  <si>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</si>
  <si>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</si>
  <si>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</si>
  <si>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</si>
  <si>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</si>
  <si>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</si>
  <si>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</si>
  <si>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</si>
  <si>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</si>
  <si>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</si>
  <si>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</si>
  <si>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</si>
  <si>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</si>
  <si>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</si>
  <si>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</si>
  <si>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</si>
  <si>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</si>
  <si>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</si>
  <si>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</si>
  <si>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</si>
  <si>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</si>
  <si>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</si>
  <si>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</si>
  <si>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</si>
  <si>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</si>
  <si>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</si>
  <si>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</si>
  <si>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</si>
  <si>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</si>
  <si>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</si>
  <si>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</si>
  <si>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</si>
  <si>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</si>
  <si>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</si>
  <si>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</si>
  <si>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</si>
  <si>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</si>
  <si>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</si>
  <si>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</si>
  <si>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</si>
  <si>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</si>
  <si>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</si>
  <si>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</si>
  <si>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</si>
  <si>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</si>
  <si>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</si>
  <si>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</si>
  <si>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</si>
  <si>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</si>
  <si>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</si>
  <si>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</si>
  <si>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</si>
  <si>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</si>
  <si>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</si>
  <si>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</si>
  <si>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</si>
  <si>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</si>
  <si>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</si>
  <si>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</si>
  <si>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</si>
  <si>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</si>
  <si>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</si>
  <si>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</si>
  <si>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</si>
  <si>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</si>
  <si>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</si>
  <si>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</si>
  <si>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</si>
  <si>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</si>
  <si>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</si>
  <si>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</si>
  <si>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</si>
  <si>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</si>
  <si>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</si>
  <si>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</si>
  <si>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</si>
  <si>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</si>
  <si>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</si>
  <si>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</si>
  <si>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</si>
  <si>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</si>
  <si>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</si>
  <si>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</si>
  <si>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</si>
  <si>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</si>
  <si>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</si>
  <si>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</si>
  <si>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</si>
  <si>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</si>
  <si>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</si>
  <si>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</si>
  <si>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</si>
  <si>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</si>
  <si>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</si>
  <si>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</si>
  <si>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</si>
  <si>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</si>
  <si>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</si>
  <si>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</si>
  <si>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</si>
  <si>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</si>
  <si>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</si>
  <si>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</si>
  <si>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</si>
  <si>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</si>
  <si>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</si>
  <si>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</si>
  <si>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</si>
  <si>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</si>
  <si>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</si>
  <si>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</si>
  <si>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</si>
  <si>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</si>
  <si>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</si>
  <si>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</si>
  <si>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</si>
  <si>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</si>
  <si>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</si>
  <si>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</si>
  <si>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</si>
  <si>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</si>
  <si>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</si>
  <si>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</si>
  <si>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</si>
  <si>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</si>
  <si>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</si>
  <si>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</si>
  <si>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</si>
  <si>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</si>
  <si>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</si>
  <si>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</si>
  <si>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</si>
  <si>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</si>
  <si>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</si>
  <si>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</si>
  <si>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</si>
  <si>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</si>
  <si>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</si>
  <si>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</si>
  <si>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</si>
  <si>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</si>
  <si>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</si>
  <si>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</si>
  <si>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</si>
  <si>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</si>
  <si>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</si>
  <si>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</si>
  <si>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</si>
  <si>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</si>
  <si>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</si>
  <si>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</si>
  <si>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</si>
  <si>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</si>
  <si>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</si>
  <si>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</si>
  <si>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</si>
  <si>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</si>
  <si>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</si>
  <si>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</si>
  <si>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</si>
  <si>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</si>
  <si>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</si>
  <si>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</si>
  <si>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</si>
  <si>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</si>
  <si>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</si>
  <si>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</si>
  <si>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</si>
  <si>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</si>
  <si>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</si>
  <si>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</si>
  <si>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</si>
  <si>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</si>
  <si>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</si>
  <si>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</si>
  <si>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</si>
  <si>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</si>
  <si>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</si>
  <si>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</si>
  <si>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</si>
  <si>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</si>
  <si>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</si>
  <si>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</si>
  <si>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</si>
  <si>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</si>
  <si>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</si>
  <si>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</si>
  <si>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</si>
  <si>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</si>
  <si>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</si>
  <si>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</si>
  <si>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</si>
  <si>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</si>
  <si>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</si>
  <si>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</si>
  <si>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</si>
  <si>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</si>
  <si>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</si>
  <si>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</si>
  <si>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</si>
  <si>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</si>
  <si>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</si>
  <si>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</si>
  <si>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</si>
  <si>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</si>
  <si>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</si>
  <si>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</si>
  <si>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</si>
  <si>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</si>
  <si>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</si>
  <si>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</si>
  <si>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</si>
  <si>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</si>
  <si>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</si>
  <si>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</si>
  <si>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</si>
  <si>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</si>
  <si>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</si>
  <si>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</si>
  <si>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</si>
  <si>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</si>
  <si>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</si>
  <si>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</si>
  <si>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</si>
  <si>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</si>
  <si>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</si>
  <si>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</si>
  <si>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</si>
  <si>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</si>
  <si>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</si>
  <si>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</si>
  <si>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</si>
  <si>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</si>
  <si>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</si>
  <si>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</si>
  <si>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</si>
  <si>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</si>
  <si>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</si>
  <si>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</si>
  <si>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</si>
  <si>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</si>
  <si>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</si>
  <si>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</si>
  <si>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</si>
  <si>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</si>
  <si>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</si>
  <si>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</si>
  <si>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</si>
  <si>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</si>
  <si>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</si>
  <si>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</si>
  <si>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</si>
  <si>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</si>
  <si>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</si>
  <si>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</si>
  <si>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</si>
  <si>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</si>
  <si>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</si>
  <si>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</si>
  <si>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</si>
  <si>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</si>
  <si>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</si>
  <si>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</si>
  <si>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</si>
  <si>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</si>
  <si>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</si>
  <si>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</si>
  <si>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</si>
  <si>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</si>
  <si>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</si>
  <si>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</si>
  <si>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</si>
  <si>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</si>
  <si>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</si>
  <si>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</si>
  <si>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</si>
  <si>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</si>
  <si>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</si>
  <si>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</si>
  <si>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</si>
  <si>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</si>
  <si>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</si>
  <si>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</si>
  <si>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</si>
  <si>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</si>
  <si>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</si>
  <si>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</si>
  <si>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</si>
  <si>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</si>
  <si>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</si>
  <si>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</si>
  <si>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</si>
  <si>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</si>
  <si>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</si>
  <si>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</si>
  <si>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</si>
  <si>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</si>
  <si>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</si>
  <si>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</si>
  <si>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</si>
  <si>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</si>
  <si>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</si>
  <si>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</si>
  <si>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</si>
  <si>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</si>
  <si>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</si>
  <si>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</si>
  <si>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</si>
  <si>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</si>
  <si>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</si>
  <si>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</si>
  <si>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</si>
  <si>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</si>
  <si>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</si>
  <si>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</si>
  <si>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</si>
  <si>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</si>
  <si>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</si>
  <si>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</si>
  <si>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</si>
  <si>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</si>
  <si>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</si>
  <si>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</si>
  <si>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</si>
  <si>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</si>
  <si>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</si>
  <si>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</si>
  <si>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</si>
  <si>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</si>
  <si>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</si>
  <si>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</si>
  <si>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</si>
  <si>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</si>
  <si>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</si>
  <si>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</si>
  <si>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</si>
  <si>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</si>
  <si>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</si>
  <si>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</si>
  <si>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</si>
  <si>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</si>
  <si>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</si>
  <si>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</si>
  <si>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</si>
  <si>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</si>
  <si>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</si>
  <si>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</si>
  <si>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</si>
  <si>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</si>
  <si>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</si>
  <si>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</si>
  <si>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</si>
  <si>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</si>
  <si>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</si>
  <si>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</si>
  <si>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</si>
  <si>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</si>
  <si>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</si>
  <si>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</si>
  <si>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</si>
  <si>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</si>
  <si>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</si>
  <si>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</si>
  <si>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</si>
  <si>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</si>
  <si>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</si>
  <si>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</si>
  <si>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</si>
  <si>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</si>
  <si>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</si>
  <si>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</si>
  <si>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</si>
  <si>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</si>
  <si>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</si>
  <si>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</si>
  <si>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</si>
  <si>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</si>
  <si>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</si>
  <si>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</si>
  <si>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</si>
  <si>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</si>
  <si>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</si>
  <si>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</si>
  <si>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</si>
  <si>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</si>
  <si>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</si>
  <si>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</si>
  <si>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</si>
  <si>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</si>
  <si>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</si>
  <si>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</si>
  <si>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</si>
  <si>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</si>
  <si>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</si>
  <si>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</si>
  <si>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</si>
  <si>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</si>
  <si>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</si>
  <si>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</si>
  <si>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</si>
  <si>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</si>
  <si>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</si>
  <si>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</si>
  <si>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</si>
  <si>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</si>
  <si>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</si>
  <si>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</si>
  <si>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</si>
  <si>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</si>
  <si>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</si>
  <si>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</si>
  <si>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</si>
  <si>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</si>
  <si>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</si>
  <si>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</si>
  <si>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</si>
  <si>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</si>
  <si>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</si>
  <si>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</si>
  <si>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</si>
  <si>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</si>
  <si>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</si>
  <si>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</si>
  <si>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</si>
  <si>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</si>
  <si>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</si>
  <si>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</si>
  <si>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</si>
  <si>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</si>
  <si>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</si>
  <si>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</si>
  <si>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</si>
  <si>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</si>
  <si>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</si>
  <si>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</si>
  <si>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</si>
  <si>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</si>
  <si>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</si>
  <si>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</si>
  <si>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</si>
  <si>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</si>
  <si>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</si>
  <si>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</si>
  <si>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</si>
  <si>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</si>
  <si>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</si>
  <si>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</si>
  <si>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</si>
  <si>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</si>
  <si>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</si>
  <si>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</si>
  <si>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</si>
  <si>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</si>
  <si>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</si>
  <si>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</si>
  <si>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</si>
  <si>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</si>
  <si>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</si>
  <si>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</si>
  <si>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</si>
  <si>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</si>
  <si>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</si>
  <si>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</si>
  <si>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</si>
  <si>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</si>
  <si>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</si>
  <si>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</si>
  <si>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</si>
  <si>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</si>
  <si>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</si>
  <si>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</si>
  <si>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</si>
  <si>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</si>
  <si>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</si>
  <si>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</si>
  <si>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</si>
  <si>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</si>
  <si>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</si>
  <si>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</si>
  <si>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</si>
  <si>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</si>
  <si>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</si>
  <si>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</si>
  <si>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</si>
  <si>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</si>
  <si>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</si>
  <si>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</si>
  <si>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</si>
  <si>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</si>
  <si>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</si>
  <si>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</si>
  <si>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</si>
  <si>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</si>
  <si>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</si>
  <si>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</si>
  <si>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</si>
  <si>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</si>
  <si>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</si>
  <si>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</si>
  <si>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</si>
  <si>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</si>
  <si>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</si>
  <si>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</si>
  <si>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</si>
  <si>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</si>
  <si>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</si>
  <si>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</si>
  <si>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</si>
  <si>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</si>
  <si>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</si>
  <si>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</si>
  <si>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</si>
  <si>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</si>
  <si>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</si>
  <si>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</si>
  <si>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</si>
  <si>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</si>
  <si>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</si>
  <si>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</si>
  <si>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</si>
  <si>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</si>
  <si>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</si>
  <si>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</si>
  <si>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</si>
  <si>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</si>
  <si>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</si>
  <si>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</si>
  <si>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</si>
  <si>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</si>
  <si>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</si>
  <si>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</si>
  <si>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</si>
  <si>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</si>
  <si>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</si>
  <si>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</si>
  <si>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</si>
  <si>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</si>
  <si>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</si>
  <si>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</si>
  <si>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</si>
  <si>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</si>
  <si>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</si>
  <si>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</si>
  <si>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</si>
  <si>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</si>
  <si>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</si>
  <si>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</si>
  <si>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</si>
  <si>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</si>
  <si>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</si>
  <si>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</si>
  <si>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</si>
  <si>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</si>
  <si>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</si>
  <si>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</si>
  <si>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</si>
  <si>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</si>
  <si>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</si>
  <si>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</si>
  <si>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</si>
  <si>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</si>
  <si>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</si>
  <si>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</si>
  <si>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</si>
  <si>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</si>
  <si>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</si>
  <si>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</si>
  <si>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</si>
  <si>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</si>
  <si>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</si>
  <si>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</si>
  <si>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</si>
  <si>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</si>
  <si>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</si>
  <si>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</si>
  <si>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</si>
  <si>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</si>
  <si>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</si>
  <si>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</si>
  <si>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</si>
  <si>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</si>
  <si>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</si>
  <si>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</si>
  <si>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</si>
  <si>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</si>
  <si>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</si>
  <si>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</si>
  <si>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</si>
  <si>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</si>
  <si>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</si>
  <si>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</si>
  <si>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</si>
  <si>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</si>
  <si>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</si>
  <si>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</si>
  <si>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</si>
  <si>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</si>
  <si>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</si>
  <si>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</si>
  <si>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</si>
  <si>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</si>
  <si>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</si>
  <si>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</si>
  <si>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</si>
  <si>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</si>
  <si>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</si>
  <si>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</si>
  <si>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</si>
  <si>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</si>
  <si>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</si>
  <si>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</si>
  <si>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</si>
  <si>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</si>
  <si>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</si>
  <si>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</si>
  <si>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</si>
  <si>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</si>
  <si>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</si>
  <si>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</si>
  <si>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</si>
  <si>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</si>
  <si>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</si>
  <si>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</si>
  <si>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</si>
  <si>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</si>
  <si>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</si>
  <si>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</si>
  <si>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</si>
  <si>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</si>
  <si>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</si>
  <si>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</si>
  <si>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</si>
  <si>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</si>
  <si>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</si>
  <si>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</si>
  <si>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</si>
  <si>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</si>
  <si>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</si>
  <si>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</si>
  <si>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</si>
  <si>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</si>
  <si>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</si>
  <si>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</si>
  <si>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</si>
  <si>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</si>
  <si>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</si>
  <si>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</si>
  <si>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</si>
  <si>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</si>
  <si>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</si>
  <si>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</si>
  <si>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</si>
  <si>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</si>
  <si>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</si>
  <si>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</si>
  <si>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</si>
  <si>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</si>
  <si>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</si>
  <si>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</si>
  <si>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</si>
  <si>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</si>
  <si>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</si>
  <si>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</si>
  <si>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</si>
  <si>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</si>
  <si>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</si>
  <si>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</si>
  <si>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</si>
  <si>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</si>
  <si>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</si>
  <si>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</si>
  <si>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</si>
  <si>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</si>
  <si>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</si>
  <si>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</si>
  <si>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</si>
  <si>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</si>
  <si>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</si>
  <si>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</si>
  <si>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</si>
  <si>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</si>
  <si>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</si>
  <si>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</si>
  <si>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</si>
  <si>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</si>
  <si>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</si>
  <si>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</si>
  <si>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</si>
  <si>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</si>
  <si>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</si>
  <si>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</si>
  <si>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</si>
  <si>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</si>
  <si>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</si>
  <si>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</si>
  <si>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</si>
  <si>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</si>
  <si>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</si>
  <si>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</si>
  <si>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</si>
  <si>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</si>
  <si>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</si>
  <si>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</si>
  <si>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</si>
  <si>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</si>
  <si>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</si>
  <si>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</si>
  <si>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</si>
  <si>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</si>
  <si>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</si>
  <si>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</si>
  <si>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</si>
  <si>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</si>
  <si>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</si>
  <si>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</si>
  <si>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</si>
  <si>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</si>
  <si>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</si>
  <si>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</si>
  <si>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</si>
  <si>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</si>
  <si>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</si>
  <si>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</si>
  <si>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</si>
  <si>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</si>
  <si>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</si>
  <si>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</si>
  <si>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</si>
  <si>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</si>
  <si>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</si>
  <si>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</si>
  <si>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</si>
  <si>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</si>
  <si>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</si>
  <si>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</si>
  <si>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</si>
  <si>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</si>
  <si>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</si>
  <si>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</si>
  <si>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</si>
  <si>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</si>
  <si>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</si>
  <si>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</si>
  <si>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</si>
  <si>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</si>
  <si>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</si>
  <si>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</si>
  <si>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</si>
  <si>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</si>
  <si>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</si>
  <si>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</si>
  <si>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</si>
  <si>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</si>
  <si>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</si>
  <si>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</si>
  <si>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</si>
  <si>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</si>
  <si>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</si>
  <si>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</si>
  <si>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</si>
  <si>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</si>
  <si>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</si>
  <si>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</si>
  <si>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</si>
  <si>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</si>
  <si>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</si>
  <si>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</si>
  <si>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</si>
  <si>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</si>
  <si>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</si>
  <si>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</si>
  <si>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</si>
  <si>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</si>
  <si>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</si>
  <si>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</si>
  <si>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</si>
  <si>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</si>
  <si>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</si>
  <si>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</si>
  <si>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</si>
  <si>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</si>
  <si>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</si>
  <si>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</si>
  <si>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</si>
  <si>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</si>
  <si>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</si>
  <si>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</si>
  <si>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</si>
  <si>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</si>
  <si>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</si>
  <si>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</si>
  <si>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</si>
  <si>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</si>
  <si>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</si>
  <si>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</si>
  <si>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</si>
  <si>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</si>
  <si>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</si>
  <si>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</si>
  <si>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</si>
  <si>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</si>
  <si>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</si>
  <si>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</si>
  <si>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</si>
  <si>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</si>
  <si>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</si>
  <si>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</si>
  <si>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</si>
  <si>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</si>
  <si>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</si>
  <si>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</si>
  <si>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</si>
  <si>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</si>
  <si>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</si>
  <si>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</si>
  <si>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</si>
  <si>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</si>
  <si>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</si>
  <si>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</si>
  <si>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</si>
  <si>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</si>
  <si>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</si>
  <si>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</si>
  <si>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</si>
  <si>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</si>
  <si>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</si>
  <si>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</si>
  <si>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</si>
  <si>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</si>
  <si>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</si>
  <si>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</si>
  <si>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</si>
  <si>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</si>
  <si>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</si>
  <si>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</si>
  <si>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</si>
  <si>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</si>
  <si>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</si>
  <si>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</si>
  <si>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</si>
  <si>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</si>
  <si>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</si>
  <si>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</si>
  <si>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</si>
  <si>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</si>
  <si>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</si>
  <si>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</si>
  <si>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</si>
  <si>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</si>
  <si>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</si>
  <si>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</si>
  <si>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</si>
  <si>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</si>
  <si>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</si>
  <si>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</si>
  <si>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</si>
  <si>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</si>
  <si>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</si>
  <si>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</si>
  <si>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</si>
  <si>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</si>
  <si>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</si>
  <si>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</si>
  <si>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</si>
  <si>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</si>
  <si>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</si>
  <si>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</si>
  <si>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</si>
  <si>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</si>
  <si>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</si>
  <si>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</si>
  <si>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</si>
  <si>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</si>
  <si>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</si>
  <si>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</si>
  <si>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</si>
  <si>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</si>
  <si>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</si>
  <si>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</si>
  <si>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</si>
  <si>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</si>
  <si>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</si>
  <si>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</si>
  <si>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</si>
  <si>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</si>
  <si>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</si>
  <si>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</si>
  <si>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</si>
  <si>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</si>
  <si>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</si>
  <si>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</si>
  <si>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</si>
  <si>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</si>
  <si>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</si>
  <si>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</si>
  <si>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</si>
  <si>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</si>
  <si>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</si>
  <si>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</si>
  <si>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</si>
  <si>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</si>
  <si>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</si>
  <si>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</si>
  <si>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</si>
  <si>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</si>
  <si>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</si>
  <si>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</si>
  <si>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</si>
  <si>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</si>
  <si>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</si>
  <si>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</si>
  <si>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</si>
  <si>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</si>
  <si>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</si>
  <si>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</si>
  <si>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</si>
  <si>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</si>
  <si>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</si>
  <si>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</si>
  <si>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</si>
  <si>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</si>
  <si>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</si>
  <si>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</si>
  <si>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</si>
  <si>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</si>
  <si>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</si>
  <si>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</si>
  <si>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</si>
  <si>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</si>
  <si>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</si>
  <si>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</si>
  <si>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</si>
  <si>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</si>
  <si>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</si>
  <si>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</si>
  <si>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</si>
  <si>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</si>
  <si>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</si>
  <si>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</si>
  <si>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</si>
  <si>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</si>
  <si>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</si>
  <si>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</si>
  <si>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</si>
  <si>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</si>
  <si>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</si>
  <si>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</si>
  <si>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</si>
  <si>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</si>
  <si>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</si>
  <si>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</si>
  <si>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</si>
  <si>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</si>
  <si>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</si>
  <si>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</si>
  <si>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</si>
  <si>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</si>
  <si>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</si>
  <si>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</si>
  <si>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</si>
  <si>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</si>
  <si>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</si>
  <si>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</si>
  <si>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</si>
  <si>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</si>
  <si>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</si>
  <si>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</si>
  <si>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</si>
  <si>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</si>
  <si>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</si>
  <si>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</si>
  <si>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</si>
  <si>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</si>
  <si>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</si>
  <si>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</si>
  <si>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</si>
  <si>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</si>
  <si>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</si>
  <si>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</si>
  <si>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</si>
  <si>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</si>
  <si>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</si>
  <si>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</si>
  <si>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</si>
  <si>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</si>
  <si>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</si>
  <si>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</si>
  <si>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</si>
  <si>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</si>
  <si>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</si>
  <si>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</si>
  <si>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</si>
  <si>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</si>
  <si>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</si>
  <si>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</si>
  <si>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</si>
  <si>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</si>
  <si>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</si>
  <si>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</si>
  <si>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</si>
  <si>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</si>
  <si>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</si>
  <si>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</si>
  <si>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</si>
  <si>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</si>
  <si>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</si>
  <si>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</si>
  <si>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</si>
  <si>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</si>
  <si>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</si>
  <si>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</si>
  <si>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</si>
  <si>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</si>
  <si>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</si>
  <si>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</si>
  <si>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</si>
  <si>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</si>
  <si>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</si>
  <si>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</si>
  <si>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</si>
  <si>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</si>
  <si>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</si>
  <si>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</si>
  <si>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</si>
  <si>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</si>
  <si>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</si>
  <si>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</si>
  <si>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</si>
  <si>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</si>
  <si>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</si>
  <si>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</si>
  <si>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</si>
  <si>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</si>
  <si>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</si>
  <si>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</si>
  <si>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</si>
  <si>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</si>
  <si>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</si>
  <si>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</si>
  <si>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</si>
  <si>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</si>
  <si>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</si>
  <si>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</si>
  <si>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</si>
  <si>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</si>
  <si>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</si>
  <si>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</si>
  <si>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</si>
  <si>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</si>
  <si>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</si>
  <si>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</si>
  <si>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</si>
  <si>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</si>
  <si>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</si>
  <si>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</si>
  <si>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</si>
  <si>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</si>
  <si>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</si>
  <si>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</si>
  <si>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</si>
  <si>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</si>
  <si>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</si>
  <si>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</si>
  <si>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</si>
  <si>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</si>
  <si>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</si>
  <si>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</si>
  <si>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</si>
  <si>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</si>
  <si>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</si>
  <si>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</si>
  <si>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</si>
  <si>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</si>
  <si>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</si>
  <si>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</si>
  <si>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</si>
  <si>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</si>
  <si>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</si>
  <si>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</si>
  <si>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</si>
  <si>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</si>
  <si>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</si>
  <si>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</si>
  <si>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</si>
  <si>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</si>
  <si>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</si>
  <si>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</si>
  <si>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</si>
  <si>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</si>
  <si>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</si>
  <si>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</si>
  <si>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</si>
  <si>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</si>
  <si>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</si>
  <si>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</si>
  <si>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</si>
  <si>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</si>
  <si>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</si>
  <si>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</si>
  <si>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</si>
  <si>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</si>
  <si>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</si>
  <si>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</si>
  <si>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</si>
  <si>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</si>
  <si>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</si>
  <si>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</si>
  <si>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</si>
  <si>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</si>
  <si>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</si>
  <si>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</si>
  <si>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</si>
  <si>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</si>
  <si>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</si>
  <si>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</si>
  <si>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</si>
  <si>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</si>
  <si>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</si>
  <si>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</si>
  <si>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</si>
  <si>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</si>
  <si>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</si>
  <si>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</si>
  <si>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</si>
  <si>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</si>
  <si>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</si>
  <si>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</si>
  <si>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</si>
  <si>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</si>
  <si>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</si>
  <si>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</si>
  <si>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</si>
  <si>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</si>
  <si>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</si>
  <si>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</si>
  <si>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</si>
  <si>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</si>
  <si>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</si>
  <si>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</si>
  <si>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</si>
  <si>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</si>
  <si>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</si>
  <si>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</si>
  <si>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</si>
  <si>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</si>
  <si>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</si>
  <si>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</si>
  <si>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</si>
  <si>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</si>
  <si>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</si>
  <si>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</si>
  <si>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</si>
  <si>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</si>
  <si>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</si>
  <si>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</si>
  <si>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</si>
  <si>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</si>
  <si>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</si>
  <si>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</si>
  <si>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</si>
  <si>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</si>
  <si>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</si>
  <si>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</si>
  <si>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</si>
  <si>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</si>
  <si>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</si>
  <si>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</si>
  <si>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</si>
  <si>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</si>
  <si>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</si>
  <si>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</si>
  <si>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</si>
  <si>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</si>
  <si>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</si>
  <si>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</si>
  <si>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</si>
  <si>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</si>
  <si>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</si>
  <si>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</si>
  <si>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</si>
  <si>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</si>
  <si>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</si>
  <si>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</si>
  <si>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</si>
  <si>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</si>
  <si>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</si>
  <si>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</si>
  <si>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</si>
  <si>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</si>
  <si>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</si>
  <si>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</si>
  <si>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</si>
  <si>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</si>
  <si>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</si>
  <si>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</si>
  <si>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</si>
  <si>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</si>
  <si>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</si>
  <si>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</si>
  <si>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</si>
  <si>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</si>
  <si>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</si>
  <si>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</si>
  <si>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</si>
  <si>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</si>
  <si>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</si>
  <si>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</si>
  <si>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</si>
  <si>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</si>
  <si>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</si>
  <si>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</si>
  <si>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</si>
  <si>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</si>
  <si>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</si>
  <si>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</si>
  <si>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</si>
  <si>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</si>
  <si>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</si>
  <si>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</si>
  <si>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</si>
  <si>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</si>
  <si>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</si>
  <si>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</si>
  <si>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</si>
  <si>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</si>
  <si>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</si>
  <si>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</si>
  <si>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</si>
  <si>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</si>
  <si>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</si>
  <si>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</si>
  <si>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</si>
  <si>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</si>
  <si>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</si>
  <si>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</si>
  <si>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</si>
  <si>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</si>
  <si>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</si>
  <si>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</si>
  <si>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</si>
  <si>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</si>
  <si>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</si>
  <si>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</si>
  <si>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</si>
  <si>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</si>
  <si>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</si>
  <si>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</si>
  <si>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</si>
  <si>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</si>
  <si>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</si>
  <si>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</si>
  <si>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</si>
  <si>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</si>
  <si>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</si>
  <si>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</si>
  <si>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</si>
  <si>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</si>
  <si>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</si>
  <si>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</si>
  <si>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</si>
  <si>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</si>
  <si>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</si>
  <si>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</si>
  <si>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</si>
  <si>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</si>
  <si>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</si>
  <si>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</si>
  <si>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</si>
  <si>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</si>
  <si>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</si>
  <si>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</si>
  <si>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</si>
  <si>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</si>
  <si>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</si>
  <si>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</si>
  <si>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</si>
  <si>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</si>
  <si>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</si>
  <si>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</si>
  <si>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</si>
  <si>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</si>
  <si>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</si>
  <si>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</si>
  <si>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</si>
  <si>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</si>
  <si>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</si>
  <si>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</si>
  <si>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</si>
  <si>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</si>
  <si>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</si>
  <si>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</si>
  <si>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</si>
  <si>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</si>
  <si>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</si>
  <si>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</si>
  <si>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</si>
  <si>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</si>
  <si>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</si>
  <si>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</si>
  <si>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</si>
  <si>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</si>
  <si>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</si>
  <si>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</si>
  <si>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</si>
  <si>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</si>
  <si>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</si>
  <si>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</si>
  <si>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</si>
  <si>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</si>
  <si>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</si>
  <si>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</si>
  <si>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</si>
  <si>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</si>
  <si>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</si>
  <si>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</si>
  <si>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</si>
  <si>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</si>
  <si>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</si>
  <si>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</si>
  <si>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</si>
  <si>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</si>
  <si>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</si>
  <si>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</si>
  <si>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</si>
  <si>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</si>
  <si>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</si>
  <si>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</si>
  <si>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</si>
  <si>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</si>
  <si>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</si>
  <si>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</si>
  <si>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</si>
  <si>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</si>
  <si>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</si>
  <si>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</si>
  <si>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</si>
  <si>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</si>
  <si>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</si>
  <si>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</si>
  <si>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</si>
  <si>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</si>
  <si>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</si>
  <si>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</si>
  <si>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</si>
  <si>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</si>
  <si>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</si>
  <si>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</si>
  <si>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</si>
  <si>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</si>
  <si>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</si>
  <si>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</si>
  <si>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</si>
  <si>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</si>
  <si>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</si>
  <si>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</si>
  <si>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</si>
  <si>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</si>
  <si>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</si>
  <si>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</si>
  <si>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</si>
  <si>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</si>
  <si>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</si>
  <si>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</si>
  <si>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</si>
  <si>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</si>
  <si>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</si>
  <si>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</si>
  <si>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</si>
  <si>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</si>
  <si>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</si>
  <si>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</si>
  <si>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</si>
  <si>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</si>
  <si>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</si>
  <si>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</si>
  <si>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</si>
  <si>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</si>
  <si>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</si>
  <si>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</si>
  <si>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</si>
  <si>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</si>
  <si>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</si>
  <si>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</si>
  <si>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</si>
  <si>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</si>
  <si>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</si>
  <si>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</si>
  <si>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</si>
  <si>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</si>
  <si>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</si>
  <si>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</si>
  <si>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</si>
  <si>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</si>
  <si>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</si>
  <si>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</si>
  <si>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</si>
  <si>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</si>
  <si>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</si>
  <si>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</si>
  <si>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</si>
  <si>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</si>
  <si>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</si>
  <si>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</si>
  <si>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</si>
  <si>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</si>
  <si>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</si>
  <si>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</si>
  <si>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</si>
  <si>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</si>
  <si>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</si>
  <si>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</si>
  <si>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</si>
  <si>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</si>
  <si>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</si>
  <si>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</si>
  <si>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</si>
  <si>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</si>
  <si>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</si>
  <si>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</si>
  <si>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</si>
  <si>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</si>
  <si>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</si>
  <si>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</si>
  <si>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</si>
  <si>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</si>
  <si>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</si>
  <si>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</si>
  <si>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</si>
  <si>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</si>
  <si>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</si>
  <si>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</si>
  <si>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</si>
  <si>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</si>
  <si>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</si>
  <si>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</si>
  <si>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</si>
  <si>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</si>
  <si>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</si>
  <si>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</si>
  <si>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</si>
  <si>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</si>
  <si>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</si>
  <si>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</si>
  <si>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</si>
  <si>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</si>
  <si>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</si>
  <si>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</si>
  <si>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</si>
  <si>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</si>
  <si>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</si>
  <si>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</si>
  <si>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</si>
  <si>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</si>
  <si>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</si>
  <si>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</si>
  <si>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</si>
  <si>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</si>
  <si>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</si>
  <si>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</si>
  <si>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</si>
  <si>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</si>
  <si>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</si>
  <si>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</si>
  <si>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</si>
  <si>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</si>
  <si>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</si>
  <si>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</si>
  <si>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</si>
  <si>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</si>
  <si>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</si>
  <si>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</si>
  <si>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</si>
  <si>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</si>
  <si>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</si>
  <si>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</si>
  <si>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</si>
  <si>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</si>
  <si>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</si>
  <si>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</si>
  <si>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</si>
  <si>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</si>
  <si>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</si>
  <si>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</si>
  <si>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</si>
  <si>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</si>
  <si>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</si>
  <si>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</si>
  <si>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</si>
  <si>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</si>
  <si>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</si>
  <si>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</si>
  <si>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</si>
  <si>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</si>
  <si>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</si>
  <si>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</si>
  <si>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</si>
  <si>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</si>
  <si>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</si>
  <si>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</si>
  <si>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</si>
  <si>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</si>
  <si>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</si>
  <si>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</si>
  <si>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</si>
  <si>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</si>
  <si>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</si>
  <si>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</si>
  <si>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</si>
  <si>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</si>
  <si>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</si>
  <si>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</si>
  <si>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</si>
  <si>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</si>
  <si>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</si>
  <si>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</si>
  <si>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</si>
  <si>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</si>
  <si>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</si>
  <si>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</si>
  <si>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</si>
  <si>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</si>
  <si>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</si>
  <si>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</si>
  <si>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</si>
  <si>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</si>
  <si>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</si>
  <si>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</si>
  <si>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</si>
  <si>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</si>
  <si>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</si>
  <si>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</si>
  <si>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</si>
  <si>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</si>
  <si>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</si>
  <si>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</si>
  <si>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</si>
  <si>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</si>
  <si>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</si>
  <si>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</si>
  <si>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</si>
  <si>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</si>
  <si>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</si>
  <si>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</si>
  <si>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</si>
  <si>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</si>
  <si>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</si>
  <si>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</si>
  <si>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</si>
  <si>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</si>
  <si>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</si>
  <si>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</si>
  <si>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</si>
  <si>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</si>
  <si>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</si>
  <si>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</si>
  <si>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</si>
  <si>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</si>
  <si>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</si>
  <si>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</si>
  <si>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</si>
  <si>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</si>
  <si>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</si>
  <si>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</si>
  <si>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</si>
  <si>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</si>
  <si>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</si>
  <si>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</si>
  <si>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</si>
  <si>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</si>
  <si>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</si>
  <si>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</si>
  <si>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</si>
  <si>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</si>
  <si>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</si>
  <si>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</si>
  <si>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</si>
  <si>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</si>
  <si>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</si>
  <si>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</si>
  <si>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</si>
  <si>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</si>
  <si>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</si>
  <si>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</si>
  <si>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</si>
  <si>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</si>
  <si>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</si>
  <si>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</si>
  <si>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</si>
  <si>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</si>
  <si>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</si>
  <si>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</si>
  <si>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</si>
  <si>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</si>
  <si>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</si>
  <si>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</si>
  <si>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</si>
  <si>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</si>
  <si>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</si>
  <si>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</si>
  <si>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</si>
  <si>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</si>
  <si>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</si>
  <si>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</si>
  <si>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</si>
  <si>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</si>
  <si>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</si>
  <si>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</si>
  <si>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</si>
  <si>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</si>
  <si>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</si>
  <si>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</si>
  <si>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</si>
  <si>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</si>
  <si>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</si>
  <si>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</si>
  <si>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</si>
  <si>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</si>
  <si>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</si>
  <si>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</si>
  <si>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</si>
  <si>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</si>
  <si>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</si>
  <si>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</si>
  <si>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</si>
  <si>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</si>
  <si>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</si>
  <si>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</si>
  <si>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</si>
  <si>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</si>
  <si>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</si>
  <si>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</si>
  <si>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</si>
  <si>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</si>
  <si>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</si>
  <si>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</si>
  <si>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</si>
  <si>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</si>
  <si>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</si>
  <si>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</si>
  <si>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</si>
  <si>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</si>
  <si>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</si>
  <si>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</si>
  <si>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</si>
  <si>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</si>
  <si>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</si>
  <si>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</si>
  <si>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</si>
  <si>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</si>
  <si>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</si>
  <si>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</si>
  <si>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</si>
  <si>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</si>
  <si>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</si>
  <si>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</si>
  <si>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</si>
  <si>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</si>
  <si>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</si>
  <si>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</si>
  <si>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</si>
  <si>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</si>
  <si>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</si>
  <si>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</si>
  <si>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</si>
  <si>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</si>
  <si>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</si>
  <si>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</si>
  <si>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</si>
  <si>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</si>
  <si>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</si>
  <si>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</si>
  <si>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</si>
  <si>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</si>
  <si>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</si>
  <si>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</si>
  <si>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</si>
  <si>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</si>
  <si>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</si>
  <si>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</si>
  <si>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</si>
  <si>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</si>
  <si>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</si>
  <si>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</si>
  <si>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</si>
  <si>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</si>
  <si>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</si>
  <si>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</si>
  <si>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</si>
  <si>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</si>
  <si>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</si>
  <si>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</si>
  <si>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</si>
  <si>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</si>
  <si>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</si>
  <si>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</si>
  <si>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</si>
  <si>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</si>
  <si>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</si>
  <si>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</si>
  <si>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</si>
  <si>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</si>
  <si>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</si>
  <si>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</si>
  <si>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</si>
  <si>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</si>
  <si>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</si>
  <si>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</si>
  <si>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</si>
  <si>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</si>
  <si>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</si>
  <si>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</si>
  <si>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</si>
  <si>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</si>
  <si>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</si>
  <si>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</si>
  <si>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</si>
  <si>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</si>
  <si>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</si>
  <si>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</si>
  <si>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</si>
  <si>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</si>
  <si>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</si>
  <si>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</si>
  <si>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</si>
  <si>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</si>
  <si>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</si>
  <si>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</si>
  <si>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</si>
  <si>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</si>
  <si>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</si>
  <si>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</si>
  <si>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</si>
  <si>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</si>
  <si>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</si>
  <si>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</si>
  <si>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</si>
  <si>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</si>
  <si>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</si>
  <si>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</si>
  <si>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</si>
  <si>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</si>
  <si>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</si>
  <si>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</si>
  <si>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</si>
  <si>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</si>
  <si>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</si>
  <si>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</si>
  <si>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</si>
  <si>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</si>
  <si>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</si>
  <si>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</si>
  <si>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</si>
  <si>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</si>
  <si>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</si>
  <si>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</si>
  <si>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</si>
  <si>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</si>
  <si>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</si>
  <si>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</si>
  <si>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</si>
  <si>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</si>
  <si>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</si>
  <si>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</si>
  <si>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</si>
  <si>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</si>
  <si>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</si>
  <si>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</si>
  <si>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</si>
  <si>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</si>
  <si>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</si>
  <si>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</si>
  <si>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</si>
  <si>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</si>
  <si>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</si>
  <si>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</si>
  <si>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</si>
  <si>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</si>
  <si>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</si>
  <si>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</si>
  <si>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</si>
  <si>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</si>
  <si>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</si>
  <si>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</si>
  <si>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</si>
  <si>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</si>
  <si>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</si>
  <si>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</si>
  <si>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</si>
  <si>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</si>
  <si>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</si>
  <si>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</si>
  <si>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</si>
  <si>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</si>
  <si>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</si>
  <si>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</si>
  <si>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</si>
  <si>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</si>
  <si>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</si>
  <si>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</si>
  <si>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</si>
  <si>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</si>
  <si>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</si>
  <si>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</si>
  <si>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</si>
  <si>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</si>
  <si>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</si>
  <si>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</si>
  <si>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</si>
  <si>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</si>
  <si>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</si>
  <si>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</si>
  <si>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</si>
  <si>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</si>
  <si>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</si>
  <si>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</si>
  <si>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</si>
  <si>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</si>
  <si>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</si>
  <si>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</si>
  <si>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</si>
  <si>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</si>
  <si>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</si>
  <si>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</si>
  <si>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</si>
  <si>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</si>
  <si>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</si>
  <si>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</si>
  <si>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</si>
  <si>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</si>
  <si>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</si>
  <si>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</si>
  <si>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</si>
  <si>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</si>
  <si>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</si>
  <si>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</si>
  <si>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</si>
  <si>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</si>
  <si>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</si>
  <si>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</si>
  <si>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</si>
  <si>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</si>
  <si>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</si>
  <si>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</si>
  <si>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</si>
  <si>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</si>
  <si>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</si>
  <si>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</si>
  <si>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</si>
  <si>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</si>
  <si>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</si>
  <si>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</si>
  <si>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</si>
  <si>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</si>
  <si>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</si>
  <si>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</si>
  <si>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</si>
  <si>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</si>
  <si>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</si>
  <si>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</si>
  <si>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</si>
  <si>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</si>
  <si>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</si>
  <si>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</si>
  <si>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</si>
  <si>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</si>
  <si>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</si>
  <si>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</si>
  <si>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</si>
  <si>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</si>
  <si>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</si>
  <si>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</si>
  <si>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</si>
  <si>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</si>
  <si>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</si>
  <si>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</si>
  <si>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</si>
  <si>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</si>
  <si>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</si>
  <si>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</si>
  <si>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</si>
  <si>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</si>
  <si>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</si>
  <si>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</si>
  <si>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</si>
  <si>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</si>
  <si>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</si>
  <si>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</si>
  <si>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</si>
  <si>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</si>
  <si>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</si>
  <si>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</si>
  <si>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</si>
  <si>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</si>
  <si>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</si>
  <si>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</si>
  <si>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</si>
  <si>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</si>
  <si>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</si>
  <si>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</si>
  <si>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</si>
  <si>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</si>
  <si>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</si>
  <si>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</si>
  <si>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</si>
  <si>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</si>
  <si>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</si>
  <si>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</si>
  <si>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</si>
  <si>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</si>
  <si>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</si>
  <si>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</si>
  <si>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</si>
  <si>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</si>
  <si>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</si>
  <si>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</si>
  <si>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</si>
  <si>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</si>
  <si>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</si>
  <si>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</si>
  <si>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</si>
  <si>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</si>
  <si>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</si>
  <si>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</si>
  <si>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</si>
  <si>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</si>
  <si>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</si>
  <si>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</si>
  <si>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</si>
  <si>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</si>
  <si>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</si>
  <si>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</si>
  <si>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</si>
  <si>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</si>
  <si>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</si>
  <si>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</si>
  <si>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</si>
  <si>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</si>
  <si>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</si>
  <si>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</si>
  <si>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</si>
  <si>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</si>
  <si>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</si>
  <si>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</si>
  <si>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</si>
  <si>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</si>
  <si>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</si>
  <si>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</si>
  <si>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</si>
  <si>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</si>
  <si>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</si>
  <si>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</si>
  <si>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</si>
  <si>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</si>
  <si>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</si>
  <si>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</si>
  <si>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</si>
  <si>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</si>
  <si>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</si>
  <si>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</si>
  <si>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</si>
  <si>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</si>
  <si>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</si>
  <si>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</si>
  <si>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</si>
  <si>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</si>
  <si>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</si>
  <si>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</si>
  <si>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</si>
  <si>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</si>
  <si>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</si>
  <si>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</si>
  <si>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</si>
  <si>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</si>
  <si>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</si>
  <si>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</si>
  <si>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</si>
  <si>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</si>
  <si>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</si>
  <si>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</si>
  <si>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</si>
  <si>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</si>
  <si>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</si>
  <si>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</si>
  <si>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</si>
  <si>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</si>
  <si>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</si>
  <si>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</si>
  <si>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</si>
  <si>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</si>
  <si>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</si>
  <si>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</si>
  <si>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</si>
  <si>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</si>
  <si>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</si>
  <si>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</si>
  <si>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</si>
  <si>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</si>
  <si>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</si>
  <si>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</si>
  <si>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</si>
  <si>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</si>
  <si>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</si>
  <si>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</si>
  <si>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</si>
  <si>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</si>
  <si>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</si>
  <si>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</si>
  <si>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</si>
  <si>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</si>
  <si>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</si>
  <si>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</si>
  <si>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</si>
  <si>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</si>
  <si>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</si>
  <si>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</si>
  <si>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</si>
  <si>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</si>
  <si>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</si>
  <si>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</si>
  <si>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</si>
  <si>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</si>
  <si>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</si>
  <si>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</si>
  <si>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</si>
  <si>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</si>
  <si>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</si>
  <si>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</si>
  <si>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</si>
  <si>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</si>
  <si>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</si>
  <si>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</si>
  <si>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</si>
  <si>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</si>
  <si>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</si>
  <si>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</si>
  <si>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</si>
  <si>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</si>
  <si>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</si>
  <si>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</si>
  <si>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</si>
  <si>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</si>
  <si>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</si>
  <si>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</si>
  <si>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</si>
  <si>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</si>
  <si>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</si>
  <si>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</si>
  <si>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</si>
  <si>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</si>
  <si>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</si>
  <si>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</si>
  <si>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</si>
  <si>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</si>
  <si>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</si>
  <si>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</si>
  <si>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</si>
  <si>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</si>
  <si>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</si>
  <si>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</si>
  <si>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</si>
  <si>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</si>
  <si>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</si>
  <si>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</si>
  <si>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</si>
  <si>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</si>
  <si>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</si>
  <si>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</si>
  <si>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</si>
  <si>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</si>
  <si>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</si>
  <si>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</si>
  <si>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</si>
  <si>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</si>
  <si>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</si>
  <si>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</si>
  <si>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</si>
  <si>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</si>
  <si>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</si>
  <si>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</si>
  <si>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</si>
  <si>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</si>
  <si>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</si>
  <si>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</si>
  <si>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</si>
  <si>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</si>
  <si>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</si>
  <si>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</si>
  <si>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</si>
  <si>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</si>
  <si>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</si>
  <si>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</si>
  <si>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</si>
  <si>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</si>
  <si>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</si>
  <si>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</si>
  <si>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</si>
  <si>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</si>
  <si>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</si>
  <si>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</si>
  <si>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</si>
  <si>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</si>
  <si>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</si>
  <si>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</si>
  <si>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</si>
  <si>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</si>
  <si>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</si>
  <si>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</si>
  <si>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</si>
  <si>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</si>
  <si>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</si>
  <si>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</si>
  <si>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</si>
  <si>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</si>
  <si>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</si>
  <si>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</si>
  <si>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</si>
  <si>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</si>
  <si>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</si>
  <si>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</si>
  <si>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</si>
  <si>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</si>
  <si>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</si>
  <si>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</si>
  <si>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</si>
  <si>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</si>
  <si>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</si>
  <si>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</si>
  <si>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</si>
  <si>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</si>
  <si>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</si>
  <si>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</si>
  <si>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</si>
  <si>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</si>
  <si>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</si>
  <si>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</si>
  <si>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</si>
  <si>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</si>
  <si>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</si>
  <si>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</si>
  <si>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</si>
  <si>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</si>
  <si>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</si>
  <si>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</si>
  <si>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</si>
  <si>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</si>
  <si>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</si>
  <si>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</si>
  <si>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</si>
  <si>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</si>
  <si>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</si>
  <si>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</si>
  <si>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</si>
  <si>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</si>
  <si>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</si>
  <si>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</si>
  <si>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</si>
  <si>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</si>
  <si>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</si>
  <si>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</si>
  <si>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</si>
  <si>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</si>
  <si>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</si>
  <si>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</si>
  <si>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</si>
  <si>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</si>
  <si>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</si>
  <si>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</si>
  <si>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</si>
  <si>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</si>
  <si>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</si>
  <si>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</si>
  <si>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</si>
  <si>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</si>
  <si>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</si>
  <si>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</si>
  <si>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</si>
  <si>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</si>
  <si>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</si>
  <si>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</si>
  <si>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</si>
  <si>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</si>
  <si>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</si>
  <si>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</si>
  <si>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</si>
  <si>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</si>
  <si>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</si>
  <si>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</si>
  <si>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</si>
  <si>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</si>
  <si>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</si>
  <si>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</si>
  <si>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</si>
  <si>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</si>
  <si>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</si>
  <si>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</si>
  <si>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</si>
  <si>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</si>
  <si>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</si>
  <si>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</si>
  <si>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</si>
  <si>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</si>
  <si>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</si>
  <si>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</si>
  <si>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</si>
  <si>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</si>
  <si>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</si>
  <si>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</si>
  <si>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</si>
  <si>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</si>
  <si>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</si>
  <si>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</si>
  <si>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</si>
  <si>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</si>
  <si>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</si>
  <si>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</si>
  <si>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</si>
  <si>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</si>
  <si>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</si>
  <si>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</si>
  <si>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</si>
  <si>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</si>
  <si>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</si>
  <si>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</si>
  <si>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</si>
  <si>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</si>
  <si>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</si>
  <si>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</si>
  <si>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</si>
  <si>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</si>
  <si>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</si>
  <si>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</si>
  <si>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</si>
  <si>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</si>
  <si>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</si>
  <si>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</si>
  <si>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</si>
  <si>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</si>
  <si>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</si>
  <si>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</si>
  <si>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</si>
  <si>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</si>
  <si>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</si>
  <si>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</si>
  <si>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</si>
  <si>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</si>
  <si>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</si>
  <si>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</si>
  <si>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</si>
  <si>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</si>
  <si>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</si>
  <si>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</si>
  <si>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</si>
  <si>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</si>
  <si>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</si>
  <si>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</si>
  <si>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</si>
  <si>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</si>
  <si>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</si>
  <si>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</si>
  <si>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</si>
  <si>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</si>
  <si>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</si>
  <si>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</si>
  <si>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</si>
  <si>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</si>
  <si>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</si>
  <si>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</si>
  <si>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</si>
  <si>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</si>
  <si>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</si>
  <si>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</si>
  <si>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</si>
  <si>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</si>
  <si>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</si>
  <si>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</si>
  <si>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</si>
  <si>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</si>
  <si>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</si>
  <si>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</si>
  <si>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</si>
  <si>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</si>
  <si>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</si>
  <si>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</si>
  <si>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</si>
  <si>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</si>
  <si>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</si>
  <si>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</si>
  <si>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</si>
  <si>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</si>
  <si>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</si>
  <si>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</si>
  <si>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</si>
  <si>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</si>
  <si>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</si>
  <si>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</si>
  <si>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</si>
  <si>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</si>
  <si>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</si>
  <si>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</si>
  <si>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</si>
  <si>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</si>
  <si>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</si>
  <si>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</si>
  <si>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</si>
  <si>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</si>
  <si>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</si>
  <si>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</si>
  <si>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</si>
  <si>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</si>
  <si>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</si>
  <si>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</si>
  <si>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</si>
  <si>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</si>
  <si>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</si>
  <si>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</si>
  <si>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</si>
  <si>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</si>
  <si>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</si>
  <si>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</si>
  <si>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</si>
  <si>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</si>
  <si>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</si>
  <si>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</si>
  <si>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</si>
  <si>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</si>
  <si>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</si>
  <si>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</si>
  <si>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</si>
  <si>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</si>
  <si>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</si>
  <si>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</si>
  <si>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</si>
  <si>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</si>
  <si>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</si>
  <si>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</si>
  <si>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</si>
  <si>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</si>
  <si>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</si>
  <si>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</si>
  <si>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</si>
  <si>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</si>
  <si>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</si>
  <si>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</si>
  <si>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</si>
  <si>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</si>
  <si>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</si>
  <si>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</si>
  <si>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</si>
  <si>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</si>
  <si>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</si>
  <si>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</si>
  <si>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</si>
  <si>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</si>
  <si>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</si>
  <si>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</si>
  <si>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</si>
  <si>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</si>
  <si>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</si>
  <si>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</si>
  <si>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</si>
  <si>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</si>
  <si>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</si>
  <si>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</si>
  <si>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</si>
  <si>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</si>
  <si>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</si>
  <si>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</si>
  <si>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</si>
  <si>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</si>
  <si>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</si>
  <si>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</si>
  <si>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</si>
  <si>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</si>
  <si>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</si>
  <si>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</si>
  <si>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</si>
  <si>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</si>
  <si>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</si>
  <si>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</si>
  <si>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</si>
  <si>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</si>
  <si>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</si>
  <si>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</si>
  <si>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</si>
  <si>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</si>
  <si>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</si>
  <si>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</si>
  <si>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</si>
  <si>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</si>
  <si>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</si>
  <si>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</si>
  <si>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</si>
  <si>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</si>
  <si>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</si>
  <si>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</si>
  <si>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</si>
  <si>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</si>
  <si>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</si>
  <si>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</si>
  <si>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</si>
  <si>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</si>
  <si>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</si>
  <si>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</si>
  <si>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</si>
  <si>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</si>
  <si>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</si>
  <si>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</si>
  <si>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</si>
  <si>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</si>
  <si>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</si>
  <si>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</si>
  <si>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</si>
  <si>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</si>
  <si>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</si>
  <si>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</si>
  <si>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</si>
  <si>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</si>
  <si>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</si>
  <si>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</si>
  <si>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</si>
  <si>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</si>
  <si>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</si>
  <si>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</si>
  <si>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</si>
  <si>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</si>
  <si>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</si>
  <si>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</si>
  <si>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</si>
  <si>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</si>
  <si>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</si>
  <si>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</si>
  <si>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</si>
  <si>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</si>
  <si>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</si>
  <si>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</si>
  <si>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</si>
  <si>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</si>
  <si>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</si>
  <si>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</si>
  <si>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</si>
  <si>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</si>
  <si>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</si>
  <si>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</si>
  <si>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</si>
  <si>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</si>
  <si>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</si>
  <si>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</si>
  <si>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</si>
  <si>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</si>
  <si>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</si>
  <si>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</si>
  <si>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</si>
  <si>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</si>
  <si>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</si>
  <si>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</si>
  <si>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</si>
  <si>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</si>
  <si>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</si>
  <si>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</si>
  <si>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</si>
  <si>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</si>
  <si>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</si>
  <si>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</si>
  <si>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</si>
  <si>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</si>
  <si>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</si>
  <si>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</si>
  <si>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</si>
  <si>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</si>
  <si>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</si>
  <si>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</si>
  <si>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</si>
  <si>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</si>
  <si>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</si>
  <si>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</si>
  <si>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</si>
  <si>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</si>
  <si>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</si>
  <si>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</si>
  <si>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</si>
  <si>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</si>
  <si>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</si>
  <si>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</si>
  <si>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</si>
  <si>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</si>
  <si>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</si>
  <si>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</si>
  <si>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</si>
  <si>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</si>
  <si>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</si>
  <si>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</si>
  <si>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</si>
  <si>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</si>
  <si>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</si>
  <si>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</si>
  <si>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</si>
  <si>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</si>
  <si>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</si>
  <si>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</si>
  <si>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</si>
  <si>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</si>
  <si>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</si>
  <si>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</si>
  <si>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</si>
  <si>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</si>
  <si>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</si>
  <si>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</si>
  <si>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</si>
  <si>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</si>
  <si>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</si>
  <si>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</si>
  <si>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</si>
  <si>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</si>
  <si>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</si>
  <si>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</si>
  <si>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</si>
  <si>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</si>
  <si>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</si>
  <si>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</si>
  <si>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</si>
  <si>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</si>
  <si>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</si>
  <si>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</si>
  <si>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</si>
  <si>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</si>
  <si>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</si>
  <si>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</si>
  <si>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</si>
  <si>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</si>
  <si>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</si>
  <si>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</si>
  <si>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</si>
  <si>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</si>
  <si>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</si>
  <si>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</si>
  <si>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</si>
  <si>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</si>
  <si>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</si>
  <si>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</si>
  <si>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</si>
  <si>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</si>
  <si>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</si>
  <si>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</si>
  <si>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</si>
  <si>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</si>
  <si>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</si>
  <si>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</si>
  <si>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</si>
  <si>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</si>
  <si>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</si>
  <si>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</si>
  <si>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</si>
  <si>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</si>
  <si>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</si>
  <si>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</si>
  <si>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</si>
  <si>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</si>
  <si>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</si>
  <si>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</si>
  <si>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</si>
  <si>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</si>
  <si>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</si>
  <si>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</si>
  <si>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</si>
  <si>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</si>
  <si>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</si>
  <si>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</si>
  <si>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</si>
  <si>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</si>
  <si>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</si>
  <si>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</si>
  <si>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</si>
  <si>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</si>
  <si>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</si>
  <si>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</si>
  <si>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</si>
  <si>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</si>
  <si>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</si>
  <si>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</si>
  <si>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</si>
  <si>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</si>
  <si>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</si>
  <si>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</si>
  <si>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</si>
  <si>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</si>
  <si>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</si>
  <si>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</si>
  <si>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</si>
  <si>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</si>
  <si>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</si>
  <si>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</si>
  <si>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</si>
  <si>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</si>
  <si>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</si>
  <si>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</si>
  <si>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</si>
  <si>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</si>
  <si>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</si>
  <si>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</si>
  <si>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</si>
  <si>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</si>
  <si>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</si>
  <si>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</si>
  <si>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</si>
  <si>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</si>
  <si>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</si>
  <si>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</si>
  <si>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</si>
  <si>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</si>
  <si>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</si>
  <si>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</si>
  <si>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</si>
  <si>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</si>
  <si>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</si>
  <si>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</si>
  <si>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</si>
  <si>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</si>
  <si>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</si>
  <si>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</si>
  <si>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</si>
  <si>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</si>
  <si>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</si>
  <si>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</si>
  <si>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</si>
  <si>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</si>
  <si>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</si>
  <si>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</si>
  <si>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</si>
  <si>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</si>
  <si>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</si>
  <si>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</si>
  <si>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</si>
  <si>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</si>
  <si>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</si>
  <si>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</si>
  <si>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</si>
  <si>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</si>
  <si>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</si>
  <si>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</si>
  <si>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</si>
  <si>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</si>
  <si>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</si>
  <si>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</si>
  <si>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</si>
  <si>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</si>
  <si>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</si>
  <si>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</si>
  <si>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</si>
  <si>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</si>
  <si>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</si>
  <si>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</si>
  <si>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</si>
  <si>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</si>
  <si>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</si>
  <si>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</si>
  <si>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</si>
  <si>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</si>
  <si>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</si>
  <si>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</si>
  <si>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</si>
  <si>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</si>
  <si>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</si>
  <si>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</si>
  <si>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</si>
  <si>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</si>
  <si>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</si>
  <si>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</si>
  <si>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</si>
  <si>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</si>
  <si>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</si>
  <si>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</si>
  <si>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</si>
  <si>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</si>
  <si>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</si>
  <si>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</si>
  <si>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</si>
  <si>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</si>
  <si>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</si>
  <si>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</si>
  <si>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</si>
  <si>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</si>
  <si>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</si>
  <si>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</si>
  <si>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</si>
  <si>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</si>
  <si>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</si>
  <si>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</si>
  <si>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</si>
  <si>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</si>
  <si>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</si>
  <si>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</si>
  <si>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</si>
  <si>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</si>
  <si>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</si>
  <si>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</si>
  <si>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</si>
  <si>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</si>
  <si>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</si>
  <si>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</si>
  <si>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</si>
  <si>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</si>
  <si>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</si>
  <si>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</si>
  <si>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</si>
  <si>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</si>
  <si>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</si>
  <si>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</si>
  <si>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</si>
  <si>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</si>
  <si>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</si>
  <si>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</si>
  <si>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</si>
  <si>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</si>
  <si>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</si>
  <si>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</si>
  <si>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</si>
  <si>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</si>
  <si>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</si>
  <si>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</si>
  <si>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</si>
  <si>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</si>
  <si>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</si>
  <si>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</si>
  <si>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</si>
  <si>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</si>
  <si>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</si>
  <si>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</si>
  <si>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</si>
  <si>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</si>
  <si>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</si>
  <si>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</si>
  <si>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</si>
  <si>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</si>
  <si>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</si>
  <si>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</si>
  <si>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</si>
  <si>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</si>
  <si>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</si>
  <si>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</si>
  <si>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</si>
  <si>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</si>
  <si>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</si>
  <si>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</si>
  <si>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</si>
  <si>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</si>
  <si>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</si>
  <si>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</si>
  <si>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</si>
  <si>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</si>
  <si>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</si>
  <si>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</si>
  <si>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</si>
  <si>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</si>
  <si>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</si>
  <si>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</si>
  <si>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</si>
  <si>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</si>
  <si>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</si>
  <si>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</si>
  <si>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</si>
  <si>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</si>
  <si>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</si>
  <si>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</si>
  <si>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</si>
  <si>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</si>
  <si>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</si>
  <si>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</si>
  <si>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</si>
  <si>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</si>
  <si>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</si>
  <si>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</si>
  <si>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</si>
  <si>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</si>
  <si>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</si>
  <si>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</si>
  <si>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</si>
  <si>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</si>
  <si>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</si>
  <si>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</si>
  <si>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</si>
  <si>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</si>
  <si>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</si>
  <si>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</si>
  <si>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</si>
  <si>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</si>
  <si>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</si>
  <si>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</si>
  <si>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</si>
  <si>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</si>
  <si>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</si>
  <si>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</si>
  <si>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</si>
  <si>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</si>
  <si>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</si>
  <si>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</si>
  <si>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</si>
  <si>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</si>
  <si>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</si>
  <si>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</si>
  <si>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</si>
  <si>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</si>
  <si>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</si>
  <si>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</si>
  <si>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</si>
  <si>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</si>
  <si>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</si>
  <si>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</si>
  <si>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</si>
  <si>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</si>
  <si>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</si>
  <si>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</si>
  <si>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</si>
  <si>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</si>
  <si>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</si>
  <si>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</si>
  <si>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</si>
  <si>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</si>
  <si>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</si>
  <si>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</si>
  <si>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</si>
  <si>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</si>
  <si>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</si>
  <si>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</si>
  <si>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</si>
  <si>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</si>
  <si>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</si>
  <si>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</si>
  <si>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</si>
  <si>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</si>
  <si>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</si>
  <si>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</si>
  <si>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</si>
  <si>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</si>
  <si>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</si>
  <si>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</si>
  <si>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</si>
  <si>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</si>
  <si>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</si>
  <si>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</si>
  <si>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</si>
  <si>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</si>
  <si>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</si>
  <si>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</si>
  <si>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</si>
  <si>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</si>
  <si>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</si>
  <si>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</si>
  <si>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</si>
  <si>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</si>
  <si>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</si>
  <si>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</si>
  <si>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</si>
  <si>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</si>
  <si>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</si>
  <si>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</si>
  <si>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</si>
  <si>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</si>
  <si>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</si>
  <si>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</si>
  <si>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</si>
  <si>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</si>
  <si>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</si>
  <si>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</si>
  <si>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</si>
  <si>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</si>
  <si>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</si>
  <si>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</si>
  <si>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</si>
  <si>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</si>
  <si>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</si>
  <si>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</si>
  <si>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</si>
  <si>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</si>
  <si>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</si>
  <si>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</si>
  <si>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</si>
  <si>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</si>
  <si>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</si>
  <si>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</si>
  <si>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</si>
  <si>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</si>
  <si>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</si>
  <si>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</si>
  <si>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</si>
  <si>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</si>
  <si>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</si>
  <si>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</si>
  <si>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</si>
  <si>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</si>
  <si>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</si>
  <si>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</si>
  <si>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</si>
  <si>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</si>
  <si>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</si>
  <si>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</si>
  <si>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</si>
  <si>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</si>
  <si>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</si>
  <si>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</si>
  <si>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</si>
  <si>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</si>
  <si>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</si>
  <si>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</si>
  <si>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</si>
  <si>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</si>
  <si>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</si>
  <si>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</si>
  <si>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</si>
  <si>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</si>
  <si>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</si>
  <si>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</si>
  <si>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</si>
  <si>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</si>
  <si>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</si>
  <si>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</si>
  <si>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</si>
  <si>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</si>
  <si>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</si>
  <si>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</si>
  <si>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</si>
  <si>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</si>
  <si>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</si>
  <si>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</si>
  <si>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</si>
  <si>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</si>
  <si>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</si>
  <si>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</si>
  <si>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</si>
  <si>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</si>
  <si>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</si>
  <si>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</si>
  <si>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</si>
  <si>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</si>
  <si>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</si>
  <si>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</si>
  <si>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</si>
  <si>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</si>
  <si>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</si>
  <si>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</si>
  <si>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</si>
  <si>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</si>
  <si>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</si>
  <si>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</si>
  <si>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</si>
  <si>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</si>
  <si>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</si>
  <si>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</si>
  <si>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</si>
  <si>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</si>
  <si>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</si>
  <si>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</si>
  <si>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</si>
  <si>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</si>
  <si>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</si>
  <si>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</si>
  <si>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</si>
  <si>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</si>
  <si>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</si>
  <si>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</si>
  <si>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</si>
  <si>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</si>
  <si>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</si>
  <si>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</si>
  <si>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</si>
  <si>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</si>
  <si>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</si>
  <si>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</si>
  <si>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</si>
  <si>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</si>
  <si>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</si>
  <si>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</si>
  <si>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</si>
  <si>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</si>
  <si>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</si>
  <si>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</si>
  <si>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</si>
  <si>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</si>
  <si>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</si>
  <si>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</si>
  <si>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</si>
  <si>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</si>
  <si>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</si>
  <si>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</si>
  <si>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</si>
  <si>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</si>
  <si>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</si>
  <si>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</si>
  <si>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</si>
  <si>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</si>
  <si>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</si>
  <si>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</si>
  <si>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</si>
  <si>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</si>
  <si>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</si>
  <si>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</si>
  <si>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</si>
  <si>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</si>
  <si>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</si>
  <si>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</si>
  <si>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</si>
  <si>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</si>
  <si>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</si>
  <si>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</si>
  <si>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</si>
  <si>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</si>
  <si>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</si>
  <si>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</si>
  <si>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</si>
  <si>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</si>
  <si>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</si>
  <si>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</si>
  <si>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</si>
  <si>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</si>
  <si>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</si>
  <si>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</si>
  <si>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</si>
  <si>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</si>
  <si>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</si>
  <si>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</si>
  <si>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</si>
  <si>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</si>
  <si>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</si>
  <si>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</si>
  <si>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</si>
  <si>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</si>
  <si>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</si>
  <si>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</si>
  <si>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</si>
  <si>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</si>
  <si>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</si>
  <si>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</si>
  <si>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</si>
  <si>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</si>
  <si>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</si>
  <si>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</si>
  <si>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</si>
  <si>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</si>
  <si>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</si>
  <si>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</si>
  <si>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</si>
  <si>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</si>
  <si>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</si>
  <si>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</si>
  <si>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</si>
  <si>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</si>
  <si>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</si>
  <si>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</si>
  <si>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</si>
  <si>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</si>
  <si>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</si>
  <si>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</si>
  <si>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</si>
  <si>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</si>
  <si>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</si>
  <si>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</si>
  <si>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</si>
  <si>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</si>
  <si>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</si>
  <si>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</si>
  <si>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</si>
  <si>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</si>
  <si>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</si>
  <si>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</si>
  <si>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</si>
  <si>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</si>
  <si>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</si>
  <si>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</si>
  <si>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</si>
  <si>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</si>
  <si>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</si>
  <si>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</si>
  <si>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</si>
  <si>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</si>
  <si>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</si>
  <si>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</si>
  <si>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</si>
  <si>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</si>
  <si>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</si>
  <si>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</si>
  <si>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</si>
  <si>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</si>
  <si>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</si>
  <si>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</si>
  <si>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</si>
  <si>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</si>
  <si>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</si>
  <si>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</si>
  <si>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</si>
  <si>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</si>
  <si>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</si>
  <si>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</si>
  <si>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</si>
  <si>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</si>
  <si>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</si>
  <si>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</si>
  <si>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</si>
  <si>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</si>
  <si>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</si>
  <si>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</si>
  <si>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</si>
  <si>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</si>
  <si>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</si>
  <si>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</si>
  <si>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</si>
  <si>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</si>
  <si>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</si>
  <si>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</si>
  <si>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</si>
  <si>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</si>
  <si>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</si>
  <si>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</si>
  <si>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</si>
  <si>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</si>
  <si>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</si>
  <si>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</si>
  <si>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</si>
  <si>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</si>
  <si>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</si>
  <si>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</si>
  <si>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</si>
  <si>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</si>
  <si>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</si>
  <si>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</si>
  <si>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</si>
  <si>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</si>
  <si>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</si>
  <si>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</si>
  <si>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</si>
  <si>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</si>
  <si>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</si>
  <si>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</si>
  <si>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</si>
  <si>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</si>
  <si>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</si>
  <si>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</si>
  <si>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</si>
  <si>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</si>
  <si>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</si>
  <si>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</si>
  <si>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</si>
  <si>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</si>
  <si>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</si>
  <si>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</si>
  <si>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</si>
  <si>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</si>
  <si>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</si>
  <si>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</si>
  <si>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</si>
  <si>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</si>
  <si>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</si>
  <si>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</si>
  <si>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</si>
  <si>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</si>
  <si>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</si>
  <si>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</si>
  <si>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</si>
  <si>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</si>
  <si>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</si>
  <si>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</si>
  <si>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</si>
  <si>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</si>
  <si>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</si>
  <si>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</si>
  <si>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</si>
  <si>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</si>
  <si>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</si>
  <si>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</si>
  <si>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</si>
  <si>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</si>
  <si>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</si>
  <si>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</si>
  <si>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</si>
  <si>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</si>
  <si>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</si>
  <si>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</si>
  <si>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</si>
  <si>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</si>
  <si>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</si>
  <si>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</si>
  <si>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</si>
  <si>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</si>
  <si>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</si>
  <si>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</si>
  <si>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</si>
  <si>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</si>
  <si>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</si>
  <si>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</si>
  <si>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</si>
  <si>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</si>
  <si>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</si>
  <si>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</si>
  <si>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</si>
  <si>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</si>
  <si>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</si>
  <si>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</si>
  <si>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</si>
  <si>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</si>
  <si>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</si>
  <si>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</si>
  <si>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</si>
  <si>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</si>
  <si>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</si>
  <si>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</si>
  <si>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</si>
  <si>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</si>
  <si>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</si>
  <si>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</si>
  <si>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</si>
  <si>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</si>
  <si>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</si>
  <si>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</si>
  <si>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</si>
  <si>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</si>
  <si>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</si>
  <si>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</si>
  <si>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</si>
  <si>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</si>
  <si>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</si>
  <si>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</si>
  <si>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</si>
  <si>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</si>
  <si>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</si>
  <si>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</si>
  <si>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</si>
  <si>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</si>
  <si>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</si>
  <si>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</si>
  <si>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</si>
  <si>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</si>
  <si>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</si>
  <si>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</si>
  <si>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</si>
  <si>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</si>
  <si>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</si>
  <si>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</si>
  <si>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</si>
  <si>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</si>
  <si>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</si>
  <si>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</si>
  <si>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</si>
  <si>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</si>
  <si>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</si>
  <si>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</si>
  <si>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</si>
  <si>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</si>
  <si>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</si>
  <si>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</si>
  <si>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</si>
  <si>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</si>
  <si>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</si>
  <si>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</si>
  <si>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</si>
  <si>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</si>
  <si>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</si>
  <si>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</si>
  <si>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</si>
  <si>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</si>
  <si>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</si>
  <si>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</si>
  <si>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</si>
  <si>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</si>
  <si>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</si>
  <si>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</si>
  <si>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</si>
  <si>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</si>
  <si>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</si>
  <si>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</si>
  <si>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</si>
  <si>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</si>
  <si>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</si>
  <si>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</si>
  <si>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</si>
  <si>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</si>
  <si>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</si>
  <si>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</si>
  <si>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</si>
  <si>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</si>
  <si>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</si>
  <si>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</si>
  <si>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</si>
  <si>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</si>
  <si>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</si>
  <si>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</si>
  <si>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</si>
  <si>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</si>
  <si>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</si>
  <si>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</si>
  <si>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</si>
  <si>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</si>
  <si>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</si>
  <si>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</si>
  <si>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</si>
  <si>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</si>
  <si>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</si>
  <si>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</si>
  <si>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</si>
  <si>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</si>
  <si>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</si>
  <si>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</si>
  <si>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</si>
  <si>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</si>
  <si>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</si>
  <si>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</si>
  <si>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</si>
  <si>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</si>
  <si>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</si>
  <si>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</si>
  <si>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</si>
  <si>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</si>
  <si>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</si>
  <si>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</si>
  <si>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</si>
  <si>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</si>
  <si>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</si>
  <si>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</si>
  <si>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</si>
  <si>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</si>
  <si>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</si>
  <si>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</si>
  <si>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</si>
  <si>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</si>
  <si>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</si>
  <si>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</si>
  <si>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</si>
  <si>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</si>
  <si>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</si>
  <si>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</si>
  <si>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</si>
  <si>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</si>
  <si>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</si>
  <si>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</si>
  <si>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</si>
  <si>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</si>
  <si>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</si>
  <si>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</si>
  <si>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</si>
  <si>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</si>
  <si>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</si>
  <si>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</si>
  <si>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</si>
  <si>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</si>
  <si>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</si>
  <si>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</si>
  <si>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</si>
  <si>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</si>
  <si>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</si>
  <si>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</si>
  <si>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</si>
  <si>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</si>
  <si>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</si>
  <si>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</si>
  <si>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</si>
  <si>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</si>
  <si>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</si>
  <si>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</si>
  <si>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</si>
  <si>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</si>
  <si>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</si>
  <si>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</si>
  <si>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</si>
  <si>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</si>
  <si>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</si>
  <si>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</si>
  <si>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</si>
  <si>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</si>
  <si>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</si>
  <si>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</si>
  <si>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</si>
  <si>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</si>
  <si>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</si>
  <si>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</si>
  <si>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</si>
  <si>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</si>
  <si>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</si>
  <si>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</si>
  <si>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</si>
  <si>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</si>
  <si>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</si>
  <si>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</si>
  <si>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</si>
  <si>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</si>
  <si>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</si>
  <si>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</si>
  <si>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</si>
  <si>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</si>
  <si>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</si>
  <si>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</si>
  <si>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</si>
  <si>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</si>
  <si>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</si>
  <si>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</si>
  <si>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</si>
  <si>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</si>
  <si>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</si>
  <si>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</si>
  <si>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</si>
  <si>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</si>
  <si>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</si>
  <si>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</si>
  <si>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</si>
  <si>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</si>
  <si>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</si>
  <si>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</si>
  <si>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</si>
  <si>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</si>
  <si>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</si>
  <si>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</si>
  <si>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</si>
  <si>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</si>
  <si>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</si>
  <si>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</si>
  <si>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</si>
  <si>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</si>
  <si>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</si>
  <si>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</si>
  <si>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</si>
  <si>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</si>
  <si>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</si>
  <si>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</si>
  <si>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</si>
  <si>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</si>
  <si>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</si>
  <si>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</si>
  <si>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</si>
  <si>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</si>
  <si>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</si>
  <si>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</si>
  <si>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</si>
  <si>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</si>
  <si>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</si>
  <si>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</si>
  <si>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</si>
  <si>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</si>
  <si>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</si>
  <si>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</si>
  <si>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</si>
  <si>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</si>
  <si>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</si>
  <si>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</si>
  <si>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</si>
  <si>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</si>
  <si>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</si>
  <si>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</si>
  <si>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</si>
  <si>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</si>
  <si>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</si>
  <si>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</si>
  <si>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</si>
  <si>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</si>
  <si>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</si>
  <si>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</si>
  <si>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</si>
  <si>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</si>
  <si>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</si>
  <si>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</si>
  <si>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</si>
  <si>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</si>
  <si>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</si>
  <si>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</si>
  <si>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</si>
  <si>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</si>
  <si>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</si>
  <si>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</si>
  <si>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</si>
  <si>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</si>
  <si>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</si>
  <si>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</si>
  <si>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</si>
  <si>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</si>
  <si>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</si>
  <si>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</si>
  <si>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</si>
  <si>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</si>
  <si>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</si>
  <si>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</si>
  <si>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</si>
  <si>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</si>
  <si>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</si>
  <si>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</si>
  <si>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</si>
  <si>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</si>
  <si>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</si>
  <si>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</si>
  <si>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</si>
  <si>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</si>
  <si>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</si>
  <si>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</si>
  <si>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</si>
  <si>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</si>
  <si>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</si>
  <si>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</si>
  <si>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</si>
  <si>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</si>
  <si>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</si>
  <si>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</si>
  <si>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</si>
  <si>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</si>
  <si>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</si>
  <si>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</si>
  <si>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</si>
  <si>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</si>
  <si>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</si>
  <si>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</si>
  <si>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</si>
  <si>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</si>
  <si>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</si>
  <si>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</si>
  <si>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</si>
  <si>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</si>
  <si>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</si>
  <si>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</si>
  <si>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</si>
  <si>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</si>
  <si>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</si>
  <si>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</si>
  <si>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</si>
  <si>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</si>
  <si>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</si>
  <si>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</si>
  <si>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</si>
  <si>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</si>
  <si>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</si>
  <si>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</si>
  <si>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</si>
  <si>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</si>
  <si>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</si>
  <si>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</si>
  <si>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</si>
  <si>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</si>
  <si>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</si>
  <si>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</si>
  <si>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</si>
  <si>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</si>
  <si>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</si>
  <si>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</si>
  <si>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</si>
  <si>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</si>
  <si>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</si>
  <si>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</si>
  <si>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</si>
  <si>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</si>
  <si>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</si>
  <si>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</si>
  <si>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</si>
  <si>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</si>
  <si>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</si>
  <si>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</si>
  <si>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</si>
  <si>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</si>
  <si>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</si>
  <si>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</si>
  <si>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</si>
  <si>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</si>
  <si>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</si>
  <si>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</si>
  <si>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</si>
  <si>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</si>
  <si>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</si>
  <si>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</si>
  <si>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</si>
  <si>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</si>
  <si>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</si>
  <si>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</si>
  <si>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</si>
  <si>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</si>
  <si>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</si>
  <si>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</si>
  <si>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</si>
  <si>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</si>
  <si>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</si>
  <si>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</si>
  <si>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</si>
  <si>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</si>
  <si>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</si>
  <si>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</si>
  <si>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</si>
  <si>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</si>
  <si>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</si>
  <si>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</si>
  <si>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</si>
  <si>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</si>
  <si>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</si>
  <si>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</si>
  <si>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</si>
  <si>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</si>
  <si>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</si>
  <si>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</si>
  <si>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</si>
  <si>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</si>
  <si>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</si>
  <si>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</si>
  <si>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</si>
  <si>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</si>
  <si>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</si>
  <si>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</si>
  <si>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</si>
  <si>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</si>
  <si>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</si>
  <si>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</si>
  <si>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</si>
  <si>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</si>
  <si>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</si>
  <si>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</si>
  <si>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</si>
  <si>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</si>
  <si>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</si>
  <si>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</si>
  <si>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</si>
  <si>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</si>
  <si>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</si>
  <si>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</si>
  <si>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</si>
  <si>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</si>
  <si>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</si>
  <si>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</si>
  <si>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</si>
  <si>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</si>
  <si>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</si>
  <si>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</si>
  <si>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</si>
  <si>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</si>
  <si>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</si>
  <si>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</si>
  <si>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</si>
  <si>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</si>
  <si>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</si>
  <si>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</si>
  <si>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</si>
  <si>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</si>
  <si>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</si>
  <si>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</si>
  <si>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</si>
  <si>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</si>
  <si>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</si>
  <si>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</si>
  <si>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</si>
  <si>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</si>
  <si>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</si>
  <si>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</si>
  <si>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</si>
  <si>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</si>
  <si>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</si>
  <si>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</si>
  <si>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</si>
  <si>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</si>
  <si>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</si>
  <si>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</si>
  <si>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</si>
  <si>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</si>
  <si>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</si>
  <si>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</si>
  <si>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</si>
  <si>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</si>
  <si>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</si>
  <si>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</si>
  <si>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</si>
  <si>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</si>
  <si>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</si>
  <si>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</si>
  <si>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</si>
  <si>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</si>
  <si>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</si>
  <si>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</si>
  <si>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</si>
  <si>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</si>
  <si>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</si>
  <si>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</si>
  <si>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</si>
  <si>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</si>
  <si>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</si>
  <si>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</si>
  <si>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</si>
  <si>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</si>
  <si>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</si>
  <si>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</si>
  <si>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</si>
  <si>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</si>
  <si>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</si>
  <si>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</si>
  <si>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</si>
  <si>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</si>
  <si>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</si>
  <si>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</si>
  <si>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</si>
  <si>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</si>
  <si>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</si>
  <si>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</si>
  <si>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</si>
  <si>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</si>
  <si>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</si>
  <si>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</si>
  <si>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</si>
  <si>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</si>
  <si>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</si>
  <si>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</si>
  <si>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</si>
  <si>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</si>
  <si>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</si>
  <si>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</si>
  <si>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</si>
  <si>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</si>
  <si>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</si>
  <si>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</si>
  <si>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</si>
  <si>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</si>
  <si>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</si>
  <si>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</si>
  <si>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</si>
  <si>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</si>
  <si>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</si>
  <si>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</si>
  <si>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</si>
  <si>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</si>
  <si>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</si>
  <si>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</si>
  <si>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</si>
  <si>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</si>
  <si>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</si>
  <si>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</si>
  <si>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</si>
  <si>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</si>
  <si>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</si>
  <si>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</si>
  <si>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</si>
  <si>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</si>
  <si>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</si>
  <si>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</si>
  <si>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</si>
  <si>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</si>
  <si>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</si>
  <si>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</si>
  <si>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</si>
  <si>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</si>
  <si>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</si>
  <si>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</si>
  <si>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</si>
  <si>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</si>
  <si>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</si>
  <si>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</si>
  <si>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</si>
  <si>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</si>
  <si>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</si>
  <si>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</si>
  <si>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</si>
  <si>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</si>
  <si>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</si>
  <si>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</si>
  <si>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</si>
  <si>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</si>
  <si>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</si>
  <si>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</si>
  <si>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</si>
  <si>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</si>
  <si>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</si>
  <si>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</si>
  <si>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</si>
  <si>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</si>
  <si>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</si>
  <si>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</si>
  <si>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</si>
  <si>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</si>
  <si>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</si>
  <si>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</si>
  <si>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</si>
  <si>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</si>
  <si>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</si>
  <si>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</si>
  <si>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</si>
  <si>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</si>
  <si>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</si>
  <si>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</si>
  <si>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</si>
  <si>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</si>
  <si>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</si>
  <si>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</si>
  <si>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</si>
  <si>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</si>
  <si>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</si>
  <si>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</si>
  <si>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</si>
  <si>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</si>
  <si>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</si>
  <si>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</si>
  <si>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</si>
  <si>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</si>
  <si>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</si>
  <si>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</si>
  <si>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</si>
  <si>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</si>
  <si>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</si>
  <si>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</si>
  <si>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</si>
  <si>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</si>
  <si>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</si>
  <si>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</si>
  <si>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</si>
  <si>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</si>
  <si>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</si>
  <si>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</si>
  <si>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</si>
  <si>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</si>
  <si>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</si>
  <si>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</si>
  <si>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</si>
  <si>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</si>
  <si>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</si>
  <si>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</si>
  <si>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</si>
  <si>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</si>
  <si>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</si>
  <si>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</si>
  <si>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</si>
  <si>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</si>
  <si>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</si>
  <si>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</si>
  <si>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</si>
  <si>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</si>
  <si>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</si>
  <si>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</si>
  <si>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</si>
  <si>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</si>
  <si>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</si>
  <si>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</si>
  <si>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</si>
  <si>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</si>
  <si>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</si>
  <si>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</si>
  <si>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</si>
  <si>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</si>
  <si>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</si>
  <si>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</si>
  <si>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</si>
  <si>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</si>
  <si>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</si>
  <si>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</si>
  <si>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</si>
  <si>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</si>
  <si>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</si>
  <si>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</si>
  <si>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</si>
  <si>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</si>
  <si>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</si>
  <si>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</si>
  <si>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</si>
  <si>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</si>
  <si>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</si>
  <si>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</si>
  <si>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</si>
  <si>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</si>
  <si>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</si>
  <si>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</si>
  <si>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</si>
  <si>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</si>
  <si>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</si>
  <si>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</si>
  <si>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</si>
  <si>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</si>
  <si>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</si>
  <si>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</si>
  <si>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</si>
  <si>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</si>
  <si>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</si>
  <si>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</si>
  <si>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</si>
  <si>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</si>
  <si>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</si>
  <si>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</si>
  <si>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</si>
  <si>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</si>
  <si>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</si>
  <si>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</si>
  <si>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</si>
  <si>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</si>
  <si>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</si>
  <si>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</si>
  <si>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</si>
  <si>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</si>
  <si>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</si>
  <si>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</si>
  <si>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</si>
  <si>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</si>
  <si>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</si>
  <si>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</si>
  <si>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</si>
  <si>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</si>
  <si>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</si>
  <si>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</si>
  <si>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</si>
  <si>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</si>
  <si>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</si>
  <si>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</si>
  <si>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</si>
  <si>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</si>
  <si>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</si>
  <si>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</si>
  <si>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</si>
  <si>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</si>
  <si>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</si>
  <si>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</si>
  <si>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</si>
  <si>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</si>
  <si>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</si>
  <si>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</si>
  <si>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</si>
  <si>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</si>
  <si>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</si>
  <si>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</si>
  <si>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</si>
  <si>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</si>
  <si>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</si>
  <si>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</si>
  <si>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</si>
  <si>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</si>
  <si>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</si>
  <si>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</si>
  <si>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</si>
  <si>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</si>
  <si>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</si>
  <si>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</si>
  <si>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</si>
  <si>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</si>
  <si>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</si>
  <si>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</si>
  <si>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</si>
  <si>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</si>
  <si>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</si>
  <si>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</si>
  <si>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</si>
  <si>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</si>
  <si>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</si>
  <si>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</si>
  <si>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</si>
  <si>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</si>
  <si>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</si>
  <si>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</si>
  <si>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</si>
  <si>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</si>
  <si>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</si>
  <si>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</si>
  <si>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</si>
  <si>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</si>
  <si>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</si>
  <si>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</si>
  <si>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</si>
  <si>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</si>
  <si>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</si>
  <si>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</si>
  <si>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</si>
  <si>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</si>
  <si>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</si>
  <si>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</si>
  <si>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</si>
  <si>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</si>
  <si>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</si>
  <si>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</si>
  <si>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</si>
  <si>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</si>
  <si>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</si>
  <si>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</si>
  <si>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</si>
  <si>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</si>
  <si>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</si>
  <si>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</si>
  <si>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</si>
  <si>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</si>
  <si>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</si>
  <si>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</si>
  <si>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</si>
  <si>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</si>
  <si>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</si>
  <si>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</si>
  <si>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</si>
  <si>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</si>
  <si>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</si>
  <si>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</si>
  <si>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</si>
  <si>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</si>
  <si>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</si>
  <si>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</si>
  <si>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</si>
  <si>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</si>
  <si>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</si>
  <si>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</si>
  <si>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</si>
  <si>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</si>
  <si>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</si>
  <si>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</si>
  <si>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</si>
  <si>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</si>
  <si>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</si>
  <si>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</si>
  <si>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</si>
  <si>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</si>
  <si>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</si>
  <si>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</si>
  <si>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</si>
  <si>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</si>
  <si>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</si>
  <si>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</si>
  <si>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</si>
  <si>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</si>
  <si>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</si>
  <si>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</si>
  <si>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</si>
  <si>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</si>
  <si>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</si>
  <si>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</si>
  <si>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</si>
  <si>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</si>
  <si>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</si>
  <si>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</si>
  <si>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</si>
  <si>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</si>
  <si>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</si>
  <si>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</si>
  <si>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</si>
  <si>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</si>
  <si>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</si>
  <si>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</si>
  <si>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</si>
  <si>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</si>
  <si>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</si>
  <si>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</si>
  <si>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</si>
  <si>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</si>
  <si>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</si>
  <si>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</si>
  <si>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</si>
  <si>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</si>
  <si>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</si>
  <si>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</si>
  <si>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</si>
  <si>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</si>
  <si>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</si>
  <si>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</si>
  <si>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</si>
  <si>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</si>
  <si>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</si>
  <si>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</si>
  <si>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</si>
  <si>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</si>
  <si>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</si>
  <si>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</si>
  <si>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</si>
  <si>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</si>
  <si>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</si>
  <si>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</si>
  <si>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</si>
  <si>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</si>
  <si>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</si>
  <si>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</si>
  <si>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</si>
  <si>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</si>
  <si>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</si>
  <si>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</si>
  <si>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</si>
  <si>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</si>
  <si>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</si>
  <si>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</si>
  <si>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</si>
  <si>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</si>
  <si>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</si>
  <si>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</si>
  <si>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</si>
  <si>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</si>
  <si>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</si>
  <si>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</si>
  <si>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</si>
  <si>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</si>
  <si>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</si>
  <si>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</si>
  <si>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</si>
  <si>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</si>
  <si>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</si>
  <si>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</si>
  <si>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</si>
  <si>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</si>
  <si>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</si>
  <si>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</si>
  <si>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</si>
  <si>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</si>
  <si>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</si>
  <si>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</si>
  <si>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</si>
  <si>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</si>
  <si>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</si>
  <si>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</si>
  <si>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</si>
  <si>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</si>
  <si>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</si>
  <si>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</si>
  <si>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</si>
  <si>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</si>
  <si>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</si>
  <si>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</si>
  <si>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</si>
  <si>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</si>
  <si>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</si>
  <si>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</si>
  <si>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</si>
  <si>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</si>
  <si>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</si>
  <si>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</si>
  <si>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</si>
  <si>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</si>
  <si>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</si>
  <si>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</si>
  <si>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</si>
  <si>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</si>
  <si>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</si>
  <si>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</si>
  <si>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</si>
  <si>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</si>
  <si>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</si>
  <si>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</si>
  <si>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</si>
  <si>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</si>
  <si>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</si>
  <si>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</si>
  <si>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</si>
  <si>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</si>
  <si>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</si>
  <si>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</si>
  <si>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</si>
  <si>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</si>
  <si>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</si>
  <si>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</si>
  <si>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</si>
  <si>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</si>
  <si>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</si>
  <si>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</si>
  <si>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</si>
  <si>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</si>
  <si>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</si>
  <si>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</si>
  <si>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</si>
  <si>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</si>
  <si>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</si>
  <si>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</si>
  <si>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</si>
  <si>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</si>
  <si>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</si>
  <si>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</si>
  <si>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</si>
  <si>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</si>
  <si>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</si>
  <si>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</si>
  <si>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</si>
  <si>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</si>
  <si>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</si>
  <si>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</si>
  <si>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</si>
  <si>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</si>
  <si>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</si>
  <si>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</si>
  <si>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</si>
  <si>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</si>
  <si>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</si>
  <si>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</si>
  <si>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</si>
  <si>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</si>
  <si>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</si>
  <si>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</si>
  <si>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</si>
  <si>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</si>
  <si>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</si>
  <si>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</si>
  <si>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</si>
  <si>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</si>
  <si>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</si>
  <si>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</si>
  <si>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</si>
  <si>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</si>
  <si>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</si>
  <si>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</si>
  <si>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</si>
  <si>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</si>
  <si>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</si>
  <si>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</si>
  <si>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</si>
  <si>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</si>
  <si>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</si>
  <si>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</si>
  <si>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</si>
  <si>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</si>
  <si>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</si>
  <si>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</si>
  <si>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</si>
  <si>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</si>
  <si>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</si>
  <si>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</si>
  <si>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</si>
  <si>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</si>
  <si>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</si>
  <si>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</si>
  <si>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</si>
  <si>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</si>
  <si>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</si>
  <si>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</si>
  <si>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</si>
  <si>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</si>
  <si>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</si>
  <si>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</si>
  <si>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</si>
  <si>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</si>
  <si>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</si>
  <si>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</si>
  <si>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</si>
  <si>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</si>
  <si>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</si>
  <si>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</si>
  <si>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</si>
  <si>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</si>
  <si>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</si>
  <si>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</si>
  <si>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</si>
  <si>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</si>
  <si>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</si>
  <si>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</si>
  <si>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</si>
  <si>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</si>
  <si>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</si>
  <si>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</si>
  <si>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</si>
  <si>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</si>
  <si>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</si>
  <si>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</si>
  <si>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</si>
  <si>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</si>
  <si>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</si>
  <si>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</si>
  <si>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</si>
  <si>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</si>
  <si>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</si>
  <si>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</si>
  <si>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</si>
  <si>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</si>
  <si>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</si>
  <si>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</si>
  <si>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</si>
  <si>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</si>
  <si>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</si>
  <si>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</si>
  <si>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</si>
  <si>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</si>
  <si>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</si>
  <si>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</si>
  <si>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</si>
  <si>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</si>
  <si>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</si>
  <si>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</si>
  <si>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</si>
  <si>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</si>
  <si>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</si>
  <si>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</si>
  <si>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</si>
  <si>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</si>
  <si>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</si>
  <si>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</si>
  <si>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</si>
  <si>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</si>
  <si>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</si>
  <si>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</si>
  <si>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</si>
  <si>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</si>
  <si>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</si>
  <si>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</si>
  <si>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</si>
  <si>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</si>
  <si>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</si>
  <si>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</si>
  <si>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</si>
  <si>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</si>
  <si>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</si>
  <si>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</si>
  <si>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</si>
  <si>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</si>
  <si>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</si>
  <si>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</si>
  <si>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</si>
  <si>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</si>
  <si>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</si>
  <si>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</si>
  <si>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</si>
  <si>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</si>
  <si>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</si>
  <si>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</si>
  <si>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</si>
  <si>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</si>
  <si>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</si>
  <si>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</si>
  <si>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</si>
  <si>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</si>
  <si>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</si>
  <si>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</si>
  <si>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</si>
  <si>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</si>
  <si>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</si>
  <si>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</si>
  <si>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</si>
  <si>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</si>
  <si>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</si>
  <si>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</si>
  <si>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</si>
  <si>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</si>
  <si>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</si>
  <si>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</si>
  <si>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</si>
  <si>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</si>
  <si>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</si>
  <si>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</si>
  <si>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</si>
  <si>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</si>
  <si>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</si>
  <si>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</si>
  <si>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</si>
  <si>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</si>
  <si>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</si>
  <si>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</si>
  <si>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</si>
  <si>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</si>
  <si>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</si>
  <si>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</si>
  <si>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</si>
  <si>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</si>
  <si>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</si>
  <si>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</si>
  <si>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</si>
  <si>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</si>
  <si>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</si>
  <si>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</si>
  <si>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</si>
  <si>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</si>
  <si>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</si>
  <si>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</si>
  <si>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</si>
  <si>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</si>
  <si>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</si>
  <si>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</si>
  <si>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</si>
  <si>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</si>
  <si>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</si>
  <si>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</si>
  <si>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</si>
  <si>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</si>
  <si>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</si>
  <si>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</si>
  <si>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</si>
  <si>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</si>
  <si>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</si>
  <si>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</si>
  <si>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</si>
  <si>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</si>
  <si>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</si>
  <si>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</si>
  <si>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</si>
  <si>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</si>
  <si>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</si>
  <si>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</si>
  <si>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</si>
  <si>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</si>
  <si>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</si>
  <si>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</si>
  <si>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</si>
  <si>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</si>
  <si>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</si>
  <si>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</si>
  <si>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</si>
  <si>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</si>
  <si>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</si>
  <si>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</si>
  <si>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</si>
  <si>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</si>
  <si>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</si>
  <si>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</si>
  <si>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</si>
  <si>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</si>
  <si>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</si>
  <si>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</si>
  <si>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</si>
  <si>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</si>
  <si>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</si>
  <si>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</si>
  <si>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</si>
  <si>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</si>
  <si>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</si>
  <si>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</si>
  <si>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</si>
  <si>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</si>
  <si>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</si>
  <si>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</si>
  <si>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</si>
  <si>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</si>
  <si>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</si>
  <si>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</si>
  <si>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</si>
  <si>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</si>
  <si>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</si>
  <si>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</si>
  <si>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</si>
  <si>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</si>
  <si>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</si>
  <si>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</si>
  <si>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</si>
  <si>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</si>
  <si>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</si>
  <si>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</si>
  <si>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</si>
  <si>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</si>
  <si>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</si>
  <si>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</si>
  <si>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</si>
  <si>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</si>
  <si>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</si>
  <si>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</si>
  <si>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</si>
  <si>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</si>
  <si>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</si>
  <si>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</si>
  <si>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</si>
  <si>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</si>
  <si>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</si>
  <si>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</si>
  <si>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</si>
  <si>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</si>
  <si>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</si>
  <si>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</si>
  <si>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</si>
  <si>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</si>
  <si>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</si>
  <si>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</si>
  <si>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</si>
  <si>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</si>
  <si>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</si>
  <si>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</si>
  <si>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</si>
  <si>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</si>
  <si>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</si>
  <si>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</si>
  <si>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</si>
  <si>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</si>
  <si>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</si>
  <si>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</si>
  <si>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</si>
  <si>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</si>
  <si>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</si>
  <si>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</si>
  <si>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</si>
  <si>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</si>
  <si>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</si>
  <si>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</si>
  <si>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</si>
  <si>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</si>
  <si>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</si>
  <si>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</si>
  <si>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</si>
  <si>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</si>
  <si>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</si>
  <si>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</si>
  <si>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</si>
  <si>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</si>
  <si>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</si>
  <si>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</si>
  <si>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</si>
  <si>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</si>
  <si>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</si>
  <si>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</si>
  <si>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</si>
  <si>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</si>
  <si>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</si>
  <si>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</si>
  <si>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</si>
  <si>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</si>
  <si>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</si>
  <si>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</si>
  <si>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</si>
  <si>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</si>
  <si>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</si>
  <si>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</si>
  <si>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</si>
  <si>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</si>
  <si>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</si>
  <si>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</si>
  <si>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</si>
  <si>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</si>
  <si>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</si>
  <si>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</si>
  <si>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</si>
  <si>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</si>
  <si>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</si>
  <si>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</si>
  <si>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</si>
  <si>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</si>
  <si>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</si>
  <si>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</si>
  <si>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</si>
  <si>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</si>
  <si>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</si>
  <si>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</si>
  <si>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</si>
  <si>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</si>
  <si>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</si>
  <si>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</si>
  <si>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</si>
  <si>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</si>
  <si>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</si>
  <si>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</si>
  <si>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</si>
  <si>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</si>
  <si>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</si>
  <si>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</si>
  <si>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</si>
  <si>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</si>
  <si>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</si>
  <si>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</si>
  <si>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</si>
  <si>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</si>
  <si>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</si>
  <si>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</si>
  <si>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</si>
  <si>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</si>
  <si>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</si>
  <si>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</si>
  <si>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</si>
  <si>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</si>
  <si>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</si>
  <si>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</si>
  <si>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</si>
  <si>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</si>
  <si>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</si>
  <si>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</si>
  <si>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</si>
  <si>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</si>
  <si>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</si>
  <si>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</si>
  <si>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</si>
  <si>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</si>
  <si>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</si>
  <si>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</si>
  <si>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</si>
  <si>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</si>
  <si>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</si>
  <si>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</si>
  <si>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</si>
  <si>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</si>
  <si>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</si>
  <si>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</si>
  <si>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</si>
  <si>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</si>
  <si>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</si>
  <si>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</si>
  <si>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</si>
  <si>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</si>
  <si>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</si>
  <si>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</si>
  <si>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</si>
  <si>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</si>
  <si>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</si>
  <si>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</si>
  <si>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</si>
  <si>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</si>
  <si>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</si>
  <si>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</si>
  <si>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</si>
  <si>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</si>
  <si>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</si>
  <si>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</si>
  <si>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</si>
  <si>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</si>
  <si>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</si>
  <si>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</si>
  <si>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</si>
  <si>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</si>
  <si>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</si>
  <si>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</si>
  <si>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</si>
  <si>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</si>
  <si>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</si>
  <si>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</si>
  <si>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</si>
  <si>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</si>
  <si>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</si>
  <si>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</si>
  <si>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</si>
  <si>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</si>
  <si>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</si>
  <si>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</si>
  <si>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</si>
  <si>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</si>
  <si>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Internetové stránky na základě "Typologie území - postupy, 6/2016"</t>
  </si>
  <si>
    <t>Koprník, část Kněžmost a část Násedlnice</t>
  </si>
  <si>
    <t>Ing. Jiří Novotný</t>
  </si>
  <si>
    <t>Zjištěno na základě různých jednání</t>
  </si>
  <si>
    <t>Zjištěno z informačních systémů</t>
  </si>
  <si>
    <t>Vyhodnocené charakteristiky  "Typologie území - postupy, 6/2016"</t>
  </si>
  <si>
    <t>Vyhodnocené charakteristiky  "Typologie území - postupy, 6/2016", pracovník Pobočky p. Zeman ("rebonitér")</t>
  </si>
  <si>
    <t>Platný územní plán</t>
  </si>
  <si>
    <t>Zjištěno na základě dat poskytnutých Katastrálním úřadem</t>
  </si>
  <si>
    <t xml:space="preserve">Zjištěno na základě pochůzky terénem </t>
  </si>
  <si>
    <t>Internetové stránky na základě "Typologie území - postupy, 6/2016".</t>
  </si>
  <si>
    <t xml:space="preserve">Na základě jednání se zástupci obce - obnova vodní nádrže na pozemku č. dle KN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</si>
</sst>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view="pageBreakPreview" topLeftCell="A71" zoomScale="70" zoomScaleNormal="85" zoomScaleSheetLayoutView="70" workbookViewId="0">
      <selection activeCell="N134" sqref="N13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523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13513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13514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42905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669351</v>
      </c>
      <c r="F12" s="344" t="s">
        <v>13406</v>
      </c>
      <c r="G12" s="364" t="s">
        <v>940</v>
      </c>
      <c r="H12" s="313"/>
    </row>
    <row r="13" spans="1:9" x14ac:dyDescent="0.25">
      <c r="B13" s="314"/>
      <c r="C13" s="343" t="s">
        <v>13472</v>
      </c>
      <c r="D13" s="342"/>
      <c r="E13" s="362">
        <v>536041</v>
      </c>
      <c r="F13" s="341" t="s">
        <v>13471</v>
      </c>
      <c r="G13" s="365" t="s">
        <v>8258</v>
      </c>
      <c r="H13" s="313"/>
    </row>
    <row r="14" spans="1:9" x14ac:dyDescent="0.25">
      <c r="B14" s="314"/>
      <c r="C14" s="340" t="s">
        <v>13470</v>
      </c>
      <c r="D14" s="339"/>
      <c r="E14" s="363">
        <v>536326</v>
      </c>
      <c r="F14" s="338" t="s">
        <v>13469</v>
      </c>
      <c r="G14" s="366" t="s">
        <v>8195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13515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>
        <v>667056</v>
      </c>
      <c r="F28" s="334" t="s">
        <v>13406</v>
      </c>
      <c r="G28" s="365" t="s">
        <v>8258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536041</v>
      </c>
      <c r="F29" s="334" t="s">
        <v>13471</v>
      </c>
      <c r="G29" s="365" t="s">
        <v>8258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536326</v>
      </c>
      <c r="F30" s="334" t="s">
        <v>13469</v>
      </c>
      <c r="G30" s="365" t="s">
        <v>8195</v>
      </c>
      <c r="H30" s="313"/>
    </row>
    <row r="31" spans="2:8" ht="14.45" customHeight="1" x14ac:dyDescent="0.25">
      <c r="B31" s="314"/>
      <c r="C31" s="434" t="s">
        <v>13450</v>
      </c>
      <c r="D31" s="435"/>
      <c r="E31" s="439" t="s">
        <v>13516</v>
      </c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>
        <v>669369</v>
      </c>
      <c r="F34" s="334" t="s">
        <v>13406</v>
      </c>
      <c r="G34" s="365" t="s">
        <v>1807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536041</v>
      </c>
      <c r="F35" s="334" t="s">
        <v>13471</v>
      </c>
      <c r="G35" s="365" t="s">
        <v>8258</v>
      </c>
      <c r="H35" s="313"/>
    </row>
    <row r="36" spans="2:10" ht="14.45" customHeight="1" x14ac:dyDescent="0.25">
      <c r="B36" s="314"/>
      <c r="C36" s="315" t="s">
        <v>13470</v>
      </c>
      <c r="D36" s="335"/>
      <c r="E36" s="362">
        <v>536326</v>
      </c>
      <c r="F36" s="334" t="s">
        <v>13469</v>
      </c>
      <c r="G36" s="365" t="s">
        <v>8195</v>
      </c>
      <c r="H36" s="313"/>
    </row>
    <row r="37" spans="2:10" ht="14.45" customHeight="1" x14ac:dyDescent="0.25">
      <c r="B37" s="314"/>
      <c r="C37" s="434" t="s">
        <v>13450</v>
      </c>
      <c r="D37" s="435"/>
      <c r="E37" s="439" t="s">
        <v>13516</v>
      </c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214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204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0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2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3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3</v>
      </c>
      <c r="H54" s="313"/>
    </row>
    <row r="55" spans="2:8" x14ac:dyDescent="0.25">
      <c r="B55" s="314"/>
      <c r="C55" s="419" t="s">
        <v>13450</v>
      </c>
      <c r="D55" s="406"/>
      <c r="E55" s="428" t="s">
        <v>13520</v>
      </c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 t="s">
        <v>13521</v>
      </c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111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214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1.06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71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 t="s">
        <v>13520</v>
      </c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13512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13519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13512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 t="s">
        <v>13523</v>
      </c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13" t="s">
        <v>13522</v>
      </c>
      <c r="F129" s="414"/>
      <c r="G129" s="415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13415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13" t="s">
        <v>13518</v>
      </c>
      <c r="F139" s="414"/>
      <c r="G139" s="415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13" t="s">
        <v>13512</v>
      </c>
      <c r="F148" s="414"/>
      <c r="G148" s="415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13512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13" t="s">
        <v>13517</v>
      </c>
      <c r="F164" s="414"/>
      <c r="G164" s="415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100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13512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68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Koprník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26.113333333333333</v>
      </c>
      <c r="K7" s="131"/>
      <c r="L7" s="132"/>
      <c r="M7" s="133"/>
      <c r="N7" s="477">
        <f>SUM(O14:O85)</f>
        <v>2.2799999999999998</v>
      </c>
      <c r="O7" s="478"/>
      <c r="P7" s="477">
        <f>SUM(Q14:Q85)</f>
        <v>1.8366666666666669</v>
      </c>
      <c r="Q7" s="478"/>
      <c r="R7" s="485">
        <f>SUM(S14:S85)</f>
        <v>1.6199999999999999</v>
      </c>
      <c r="S7" s="478"/>
      <c r="T7" s="477">
        <f>SUM(U14:U85)</f>
        <v>4.92</v>
      </c>
      <c r="U7" s="478"/>
      <c r="V7" s="485">
        <f>SUM(W14:W85)</f>
        <v>0.81600000000000006</v>
      </c>
      <c r="W7" s="478"/>
      <c r="X7" s="477">
        <f>SUM(Y14:Y85)</f>
        <v>3.4660000000000011</v>
      </c>
      <c r="Y7" s="478"/>
      <c r="Z7" s="477">
        <f>SUM(AA14:AA85)</f>
        <v>1.6560000000000004</v>
      </c>
      <c r="AA7" s="478"/>
      <c r="AB7" s="477">
        <f>SUM(AC14:AC85)</f>
        <v>8.3636666666666688</v>
      </c>
      <c r="AC7" s="478"/>
      <c r="AD7" s="477">
        <f>SUM(AE14:AE85)</f>
        <v>1.0499999999999998</v>
      </c>
      <c r="AE7" s="478"/>
      <c r="AF7" s="477">
        <f>SUM(AG10:AG85)</f>
        <v>0.10500000000000001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19.38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6.7333333333333343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více než 50,0 %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3</v>
      </c>
      <c r="G66" s="8">
        <v>3</v>
      </c>
      <c r="H66" s="68">
        <f t="shared" si="68"/>
        <v>100</v>
      </c>
      <c r="I66" s="153">
        <v>7.0000000000000007E-2</v>
      </c>
      <c r="J66" s="28">
        <f t="shared" si="69"/>
        <v>2.8000000000000007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0.56000000000000016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1.6800000000000004</v>
      </c>
      <c r="Z66" s="118"/>
      <c r="AA66" s="123" t="str">
        <f t="shared" si="64"/>
        <v/>
      </c>
      <c r="AB66" s="118">
        <v>0.2</v>
      </c>
      <c r="AC66" s="123">
        <f t="shared" si="65"/>
        <v>0.56000000000000016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10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ANO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microsoft.com/office/infopath/2007/PartnerControls"/>
    <ds:schemaRef ds:uri="http://purl.org/dc/terms/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c41dff50-6f42-4cd5-b28b-79fbb482a360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Novotný Jiří Ing. - Mladá Boleslav</cp:lastModifiedBy>
  <cp:lastPrinted>2017-06-21T13:02:47Z</cp:lastPrinted>
  <dcterms:created xsi:type="dcterms:W3CDTF">2016-03-16T10:01:33Z</dcterms:created>
  <dcterms:modified xsi:type="dcterms:W3CDTF">2017-06-21T13:10:08Z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