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nováJitka I\MZE\KPÚ TÝNEC\"/>
    </mc:Choice>
  </mc:AlternateContent>
  <bookViews>
    <workbookView xWindow="4770" yWindow="45" windowWidth="13185" windowHeight="933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<sst xmlns="http://schemas.openxmlformats.org/spreadsheetml/2006/main" count="118814" uniqueCount="13521">
  <si>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</si>
  <si>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</si>
  <si>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</si>
  <si>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</si>
  <si>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</si>
  <si>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</si>
  <si>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</si>
  <si>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</si>
  <si>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</si>
  <si>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</si>
  <si>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</si>
  <si>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</si>
  <si>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</si>
  <si>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</si>
  <si>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</si>
  <si>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</si>
  <si>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</si>
  <si>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</si>
  <si>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</si>
  <si>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</si>
  <si>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</si>
  <si>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</si>
  <si>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</si>
  <si>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</si>
  <si>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</si>
  <si>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</si>
  <si>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</si>
  <si>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</si>
  <si>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</si>
  <si>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</si>
  <si>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</si>
  <si>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</si>
  <si>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</si>
  <si>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</si>
  <si>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</si>
  <si>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</si>
  <si>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</si>
  <si>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</si>
  <si>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</si>
  <si>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</si>
  <si>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</si>
  <si>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</si>
  <si>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</si>
  <si>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</si>
  <si>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</si>
  <si>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</si>
  <si>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</si>
  <si>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</si>
  <si>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</si>
  <si>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</si>
  <si>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</si>
  <si>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</si>
  <si>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</si>
  <si>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</si>
  <si>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</si>
  <si>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</si>
  <si>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</si>
  <si>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</si>
  <si>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</si>
  <si>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</si>
  <si>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</si>
  <si>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</si>
  <si>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</si>
  <si>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</si>
  <si>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</si>
  <si>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</si>
  <si>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</si>
  <si>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</si>
  <si>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</si>
  <si>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</si>
  <si>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</si>
  <si>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</si>
  <si>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</si>
  <si>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</si>
  <si>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</si>
  <si>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</si>
  <si>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</si>
  <si>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</si>
  <si>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</si>
  <si>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</si>
  <si>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</si>
  <si>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</si>
  <si>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</si>
  <si>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</si>
  <si>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</si>
  <si>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</si>
  <si>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</si>
  <si>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</si>
  <si>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</si>
  <si>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</si>
  <si>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</si>
  <si>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</si>
  <si>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</si>
  <si>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</si>
  <si>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</si>
  <si>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</si>
  <si>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</si>
  <si>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</si>
  <si>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</si>
  <si>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</si>
  <si>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</si>
  <si>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</si>
  <si>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</si>
  <si>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</si>
  <si>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</si>
  <si>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</si>
  <si>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</si>
  <si>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</si>
  <si>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</si>
  <si>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</si>
  <si>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</si>
  <si>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</si>
  <si>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</si>
  <si>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</si>
  <si>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</si>
  <si>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</si>
  <si>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</si>
  <si>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</si>
  <si>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</si>
  <si>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</si>
  <si>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</si>
  <si>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</si>
  <si>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</si>
  <si>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</si>
  <si>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</si>
  <si>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</si>
  <si>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</si>
  <si>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</si>
  <si>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</si>
  <si>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</si>
  <si>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</si>
  <si>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</si>
  <si>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</si>
  <si>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</si>
  <si>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</si>
  <si>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</si>
  <si>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</si>
  <si>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</si>
  <si>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</si>
  <si>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</si>
  <si>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</si>
  <si>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</si>
  <si>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</si>
  <si>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</si>
  <si>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</si>
  <si>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</si>
  <si>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</si>
  <si>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</si>
  <si>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</si>
  <si>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</si>
  <si>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</si>
  <si>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</si>
  <si>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</si>
  <si>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</si>
  <si>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</si>
  <si>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</si>
  <si>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</si>
  <si>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</si>
  <si>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</si>
  <si>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</si>
  <si>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</si>
  <si>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</si>
  <si>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</si>
  <si>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</si>
  <si>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</si>
  <si>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</si>
  <si>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</si>
  <si>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</si>
  <si>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</si>
  <si>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</si>
  <si>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</si>
  <si>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</si>
  <si>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</si>
  <si>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</si>
  <si>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</si>
  <si>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</si>
  <si>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</si>
  <si>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</si>
  <si>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</si>
  <si>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</si>
  <si>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</si>
  <si>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</si>
  <si>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</si>
  <si>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</si>
  <si>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</si>
  <si>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</si>
  <si>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</si>
  <si>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</si>
  <si>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</si>
  <si>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</si>
  <si>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</si>
  <si>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</si>
  <si>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</si>
  <si>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</si>
  <si>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</si>
  <si>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</si>
  <si>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</si>
  <si>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</si>
  <si>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</si>
  <si>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</si>
  <si>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</si>
  <si>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</si>
  <si>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</si>
  <si>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</si>
  <si>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</si>
  <si>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</si>
  <si>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</si>
  <si>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</si>
  <si>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</si>
  <si>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</si>
  <si>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</si>
  <si>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</si>
  <si>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</si>
  <si>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</si>
  <si>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</si>
  <si>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</si>
  <si>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</si>
  <si>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</si>
  <si>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</si>
  <si>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</si>
  <si>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</si>
  <si>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</si>
  <si>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</si>
  <si>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</si>
  <si>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</si>
  <si>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</si>
  <si>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</si>
  <si>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</si>
  <si>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</si>
  <si>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</si>
  <si>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</si>
  <si>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</si>
  <si>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</si>
  <si>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</si>
  <si>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</si>
  <si>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</si>
  <si>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</si>
  <si>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</si>
  <si>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</si>
  <si>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</si>
  <si>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</si>
  <si>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</si>
  <si>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</si>
  <si>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</si>
  <si>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</si>
  <si>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</si>
  <si>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</si>
  <si>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</si>
  <si>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</si>
  <si>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</si>
  <si>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</si>
  <si>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</si>
  <si>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</si>
  <si>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</si>
  <si>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</si>
  <si>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</si>
  <si>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</si>
  <si>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</si>
  <si>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</si>
  <si>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</si>
  <si>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</si>
  <si>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</si>
  <si>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</si>
  <si>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</si>
  <si>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</si>
  <si>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</si>
  <si>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</si>
  <si>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</si>
  <si>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</si>
  <si>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</si>
  <si>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</si>
  <si>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</si>
  <si>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</si>
  <si>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</si>
  <si>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</si>
  <si>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</si>
  <si>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</si>
  <si>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</si>
  <si>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</si>
  <si>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</si>
  <si>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</si>
  <si>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</si>
  <si>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</si>
  <si>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</si>
  <si>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</si>
  <si>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</si>
  <si>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</si>
  <si>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</si>
  <si>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</si>
  <si>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</si>
  <si>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</si>
  <si>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</si>
  <si>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</si>
  <si>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</si>
  <si>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</si>
  <si>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</si>
  <si>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</si>
  <si>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</si>
  <si>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</si>
  <si>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</si>
  <si>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</si>
  <si>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</si>
  <si>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</si>
  <si>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</si>
  <si>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</si>
  <si>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</si>
  <si>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</si>
  <si>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</si>
  <si>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</si>
  <si>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</si>
  <si>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</si>
  <si>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</si>
  <si>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</si>
  <si>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</si>
  <si>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</si>
  <si>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</si>
  <si>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</si>
  <si>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</si>
  <si>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</si>
  <si>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</si>
  <si>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</si>
  <si>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</si>
  <si>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</si>
  <si>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</si>
  <si>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</si>
  <si>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</si>
  <si>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</si>
  <si>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</si>
  <si>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</si>
  <si>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</si>
  <si>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</si>
  <si>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</si>
  <si>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</si>
  <si>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</si>
  <si>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</si>
  <si>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</si>
  <si>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</si>
  <si>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</si>
  <si>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</si>
  <si>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</si>
  <si>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</si>
  <si>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</si>
  <si>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</si>
  <si>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</si>
  <si>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</si>
  <si>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</si>
  <si>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</si>
  <si>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</si>
  <si>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</si>
  <si>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</si>
  <si>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</si>
  <si>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</si>
  <si>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</si>
  <si>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</si>
  <si>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</si>
  <si>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</si>
  <si>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</si>
  <si>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</si>
  <si>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</si>
  <si>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</si>
  <si>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</si>
  <si>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</si>
  <si>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</si>
  <si>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</si>
  <si>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</si>
  <si>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</si>
  <si>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</si>
  <si>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</si>
  <si>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</si>
  <si>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</si>
  <si>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</si>
  <si>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</si>
  <si>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</si>
  <si>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</si>
  <si>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</si>
  <si>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</si>
  <si>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</si>
  <si>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</si>
  <si>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</si>
  <si>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</si>
  <si>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</si>
  <si>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</si>
  <si>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</si>
  <si>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</si>
  <si>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</si>
  <si>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</si>
  <si>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</si>
  <si>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</si>
  <si>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</si>
  <si>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</si>
  <si>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</si>
  <si>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</si>
  <si>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</si>
  <si>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</si>
  <si>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</si>
  <si>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</si>
  <si>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</si>
  <si>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</si>
  <si>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</si>
  <si>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</si>
  <si>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</si>
  <si>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</si>
  <si>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</si>
  <si>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</si>
  <si>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</si>
  <si>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</si>
  <si>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</si>
  <si>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</si>
  <si>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</si>
  <si>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</si>
  <si>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</si>
  <si>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</si>
  <si>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</si>
  <si>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</si>
  <si>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</si>
  <si>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</si>
  <si>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</si>
  <si>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</si>
  <si>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</si>
  <si>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</si>
  <si>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</si>
  <si>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</si>
  <si>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</si>
  <si>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</si>
  <si>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</si>
  <si>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</si>
  <si>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</si>
  <si>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</si>
  <si>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</si>
  <si>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</si>
  <si>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</si>
  <si>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</si>
  <si>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</si>
  <si>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</si>
  <si>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</si>
  <si>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</si>
  <si>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</si>
  <si>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</si>
  <si>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</si>
  <si>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</si>
  <si>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</si>
  <si>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</si>
  <si>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</si>
  <si>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</si>
  <si>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</si>
  <si>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</si>
  <si>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</si>
  <si>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</si>
  <si>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</si>
  <si>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</si>
  <si>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</si>
  <si>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</si>
  <si>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</si>
  <si>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</si>
  <si>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</si>
  <si>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</si>
  <si>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</si>
  <si>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</si>
  <si>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</si>
  <si>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</si>
  <si>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</si>
  <si>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</si>
  <si>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</si>
  <si>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</si>
  <si>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</si>
  <si>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</si>
  <si>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</si>
  <si>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</si>
  <si>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</si>
  <si>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</si>
  <si>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</si>
  <si>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</si>
  <si>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</si>
  <si>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</si>
  <si>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</si>
  <si>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</si>
  <si>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</si>
  <si>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</si>
  <si>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</si>
  <si>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</si>
  <si>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</si>
  <si>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</si>
  <si>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</si>
  <si>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</si>
  <si>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</si>
  <si>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</si>
  <si>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</si>
  <si>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</si>
  <si>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</si>
  <si>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</si>
  <si>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</si>
  <si>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</si>
  <si>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</si>
  <si>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</si>
  <si>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</si>
  <si>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</si>
  <si>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</si>
  <si>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</si>
  <si>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</si>
  <si>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</si>
  <si>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</si>
  <si>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</si>
  <si>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</si>
  <si>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</si>
  <si>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</si>
  <si>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</si>
  <si>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</si>
  <si>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</si>
  <si>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</si>
  <si>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</si>
  <si>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</si>
  <si>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</si>
  <si>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</si>
  <si>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</si>
  <si>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</si>
  <si>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</si>
  <si>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</si>
  <si>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</si>
  <si>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</si>
  <si>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</si>
  <si>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</si>
  <si>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</si>
  <si>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</si>
  <si>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</si>
  <si>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</si>
  <si>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</si>
  <si>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</si>
  <si>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</si>
  <si>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</si>
  <si>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</si>
  <si>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</si>
  <si>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</si>
  <si>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</si>
  <si>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</si>
  <si>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</si>
  <si>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</si>
  <si>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</si>
  <si>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</si>
  <si>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</si>
  <si>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</si>
  <si>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</si>
  <si>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</si>
  <si>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</si>
  <si>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</si>
  <si>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</si>
  <si>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</si>
  <si>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</si>
  <si>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</si>
  <si>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</si>
  <si>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</si>
  <si>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</si>
  <si>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</si>
  <si>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</si>
  <si>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</si>
  <si>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</si>
  <si>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</si>
  <si>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</si>
  <si>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</si>
  <si>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</si>
  <si>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</si>
  <si>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</si>
  <si>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</si>
  <si>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</si>
  <si>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</si>
  <si>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</si>
  <si>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</si>
  <si>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</si>
  <si>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</si>
  <si>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</si>
  <si>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</si>
  <si>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</si>
  <si>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</si>
  <si>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</si>
  <si>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</si>
  <si>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</si>
  <si>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</si>
  <si>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</si>
  <si>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</si>
  <si>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</si>
  <si>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</si>
  <si>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</si>
  <si>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</si>
  <si>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</si>
  <si>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</si>
  <si>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</si>
  <si>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</si>
  <si>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</si>
  <si>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</si>
  <si>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</si>
  <si>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</si>
  <si>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</si>
  <si>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</si>
  <si>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</si>
  <si>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</si>
  <si>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</si>
  <si>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</si>
  <si>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</si>
  <si>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</si>
  <si>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</si>
  <si>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</si>
  <si>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</si>
  <si>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</si>
  <si>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</si>
  <si>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</si>
  <si>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</si>
  <si>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</si>
  <si>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</si>
  <si>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</si>
  <si>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</si>
  <si>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</si>
  <si>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</si>
  <si>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</si>
  <si>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</si>
  <si>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</si>
  <si>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</si>
  <si>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</si>
  <si>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</si>
  <si>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</si>
  <si>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</si>
  <si>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</si>
  <si>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</si>
  <si>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</si>
  <si>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</si>
  <si>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</si>
  <si>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</si>
  <si>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</si>
  <si>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</si>
  <si>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</si>
  <si>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</si>
  <si>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</si>
  <si>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</si>
  <si>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</si>
  <si>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</si>
  <si>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</si>
  <si>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</si>
  <si>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</si>
  <si>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</si>
  <si>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</si>
  <si>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</si>
  <si>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</si>
  <si>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</si>
  <si>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</si>
  <si>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</si>
  <si>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</si>
  <si>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</si>
  <si>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</si>
  <si>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</si>
  <si>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</si>
  <si>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</si>
  <si>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</si>
  <si>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</si>
  <si>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</si>
  <si>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</si>
  <si>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</si>
  <si>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</si>
  <si>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</si>
  <si>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</si>
  <si>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</si>
  <si>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</si>
  <si>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</si>
  <si>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</si>
  <si>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</si>
  <si>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</si>
  <si>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</si>
  <si>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</si>
  <si>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</si>
  <si>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</si>
  <si>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</si>
  <si>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</si>
  <si>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</si>
  <si>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</si>
  <si>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</si>
  <si>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</si>
  <si>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</si>
  <si>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</si>
  <si>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</si>
  <si>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</si>
  <si>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</si>
  <si>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</si>
  <si>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</si>
  <si>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</si>
  <si>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</si>
  <si>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</si>
  <si>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</si>
  <si>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</si>
  <si>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</si>
  <si>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</si>
  <si>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</si>
  <si>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</si>
  <si>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</si>
  <si>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</si>
  <si>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</si>
  <si>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</si>
  <si>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</si>
  <si>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</si>
  <si>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</si>
  <si>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</si>
  <si>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</si>
  <si>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</si>
  <si>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</si>
  <si>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</si>
  <si>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</si>
  <si>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</si>
  <si>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</si>
  <si>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</si>
  <si>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</si>
  <si>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</si>
  <si>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</si>
  <si>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</si>
  <si>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</si>
  <si>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</si>
  <si>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</si>
  <si>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</si>
  <si>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</si>
  <si>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</si>
  <si>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</si>
  <si>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</si>
  <si>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</si>
  <si>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</si>
  <si>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</si>
  <si>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</si>
  <si>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</si>
  <si>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</si>
  <si>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</si>
  <si>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</si>
  <si>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</si>
  <si>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</si>
  <si>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</si>
  <si>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</si>
  <si>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</si>
  <si>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</si>
  <si>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</si>
  <si>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</si>
  <si>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</si>
  <si>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</si>
  <si>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</si>
  <si>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</si>
  <si>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</si>
  <si>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</si>
  <si>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</si>
  <si>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</si>
  <si>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</si>
  <si>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</si>
  <si>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</si>
  <si>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</si>
  <si>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</si>
  <si>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</si>
  <si>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</si>
  <si>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</si>
  <si>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</si>
  <si>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</si>
  <si>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</si>
  <si>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</si>
  <si>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</si>
  <si>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</si>
  <si>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</si>
  <si>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</si>
  <si>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</si>
  <si>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</si>
  <si>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</si>
  <si>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</si>
  <si>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</si>
  <si>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</si>
  <si>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</si>
  <si>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</si>
  <si>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</si>
  <si>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</si>
  <si>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</si>
  <si>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</si>
  <si>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</si>
  <si>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</si>
  <si>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</si>
  <si>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</si>
  <si>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</si>
  <si>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</si>
  <si>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</si>
  <si>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</si>
  <si>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</si>
  <si>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</si>
  <si>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</si>
  <si>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</si>
  <si>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</si>
  <si>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</si>
  <si>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</si>
  <si>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</si>
  <si>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</si>
  <si>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</si>
  <si>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</si>
  <si>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</si>
  <si>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</si>
  <si>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</si>
  <si>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</si>
  <si>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</si>
  <si>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</si>
  <si>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</si>
  <si>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</si>
  <si>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</si>
  <si>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</si>
  <si>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</si>
  <si>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</si>
  <si>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</si>
  <si>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</si>
  <si>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</si>
  <si>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</si>
  <si>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</si>
  <si>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</si>
  <si>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</si>
  <si>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</si>
  <si>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</si>
  <si>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</si>
  <si>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</si>
  <si>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</si>
  <si>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</si>
  <si>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</si>
  <si>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</si>
  <si>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</si>
  <si>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</si>
  <si>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</si>
  <si>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</si>
  <si>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</si>
  <si>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</si>
  <si>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</si>
  <si>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</si>
  <si>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</si>
  <si>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</si>
  <si>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</si>
  <si>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</si>
  <si>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</si>
  <si>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</si>
  <si>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</si>
  <si>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</si>
  <si>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</si>
  <si>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</si>
  <si>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</si>
  <si>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</si>
  <si>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</si>
  <si>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</si>
  <si>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</si>
  <si>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</si>
  <si>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</si>
  <si>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</si>
  <si>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</si>
  <si>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</si>
  <si>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</si>
  <si>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</si>
  <si>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</si>
  <si>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</si>
  <si>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</si>
  <si>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</si>
  <si>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</si>
  <si>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</si>
  <si>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</si>
  <si>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</si>
  <si>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</si>
  <si>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</si>
  <si>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</si>
  <si>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</si>
  <si>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</si>
  <si>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</si>
  <si>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</si>
  <si>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</si>
  <si>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</si>
  <si>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</si>
  <si>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</si>
  <si>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</si>
  <si>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</si>
  <si>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</si>
  <si>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</si>
  <si>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</si>
  <si>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</si>
  <si>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</si>
  <si>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</si>
  <si>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</si>
  <si>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</si>
  <si>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</si>
  <si>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</si>
  <si>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</si>
  <si>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</si>
  <si>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</si>
  <si>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</si>
  <si>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</si>
  <si>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</si>
  <si>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</si>
  <si>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</si>
  <si>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</si>
  <si>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</si>
  <si>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</si>
  <si>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</si>
  <si>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</si>
  <si>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</si>
  <si>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</si>
  <si>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</si>
  <si>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</si>
  <si>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</si>
  <si>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</si>
  <si>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</si>
  <si>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</si>
  <si>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</si>
  <si>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</si>
  <si>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</si>
  <si>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</si>
  <si>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</si>
  <si>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</si>
  <si>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</si>
  <si>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</si>
  <si>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</si>
  <si>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</si>
  <si>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</si>
  <si>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</si>
  <si>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</si>
  <si>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</si>
  <si>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</si>
  <si>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</si>
  <si>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</si>
  <si>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</si>
  <si>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</si>
  <si>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</si>
  <si>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</si>
  <si>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</si>
  <si>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</si>
  <si>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</si>
  <si>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</si>
  <si>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</si>
  <si>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</si>
  <si>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</si>
  <si>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</si>
  <si>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</si>
  <si>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</si>
  <si>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</si>
  <si>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</si>
  <si>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</si>
  <si>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</si>
  <si>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</si>
  <si>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</si>
  <si>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</si>
  <si>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</si>
  <si>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</si>
  <si>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</si>
  <si>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</si>
  <si>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</si>
  <si>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</si>
  <si>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</si>
  <si>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</si>
  <si>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</si>
  <si>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</si>
  <si>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</si>
  <si>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</si>
  <si>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</si>
  <si>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</si>
  <si>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</si>
  <si>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</si>
  <si>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</si>
  <si>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</si>
  <si>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</si>
  <si>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</si>
  <si>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</si>
  <si>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</si>
  <si>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</si>
  <si>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</si>
  <si>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</si>
  <si>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</si>
  <si>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</si>
  <si>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</si>
  <si>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</si>
  <si>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</si>
  <si>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</si>
  <si>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</si>
  <si>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</si>
  <si>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</si>
  <si>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</si>
  <si>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</si>
  <si>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</si>
  <si>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</si>
  <si>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</si>
  <si>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</si>
  <si>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</si>
  <si>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</si>
  <si>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</si>
  <si>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</si>
  <si>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</si>
  <si>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</si>
  <si>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</si>
  <si>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</si>
  <si>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</si>
  <si>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</si>
  <si>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</si>
  <si>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</si>
  <si>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</si>
  <si>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</si>
  <si>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</si>
  <si>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</si>
  <si>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</si>
  <si>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</si>
  <si>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</si>
  <si>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</si>
  <si>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</si>
  <si>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</si>
  <si>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</si>
  <si>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</si>
  <si>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</si>
  <si>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</si>
  <si>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</si>
  <si>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</si>
  <si>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</si>
  <si>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</si>
  <si>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</si>
  <si>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</si>
  <si>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</si>
  <si>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</si>
  <si>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</si>
  <si>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</si>
  <si>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</si>
  <si>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</si>
  <si>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</si>
  <si>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</si>
  <si>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</si>
  <si>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</si>
  <si>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</si>
  <si>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</si>
  <si>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</si>
  <si>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</si>
  <si>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</si>
  <si>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</si>
  <si>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</si>
  <si>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</si>
  <si>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</si>
  <si>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</si>
  <si>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</si>
  <si>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</si>
  <si>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</si>
  <si>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</si>
  <si>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</si>
  <si>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</si>
  <si>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</si>
  <si>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</si>
  <si>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</si>
  <si>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</si>
  <si>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</si>
  <si>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</si>
  <si>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</si>
  <si>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</si>
  <si>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</si>
  <si>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</si>
  <si>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</si>
  <si>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</si>
  <si>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</si>
  <si>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</si>
  <si>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</si>
  <si>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</si>
  <si>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</si>
  <si>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</si>
  <si>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</si>
  <si>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</si>
  <si>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</si>
  <si>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</si>
  <si>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</si>
  <si>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</si>
  <si>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</si>
  <si>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</si>
  <si>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</si>
  <si>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</si>
  <si>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</si>
  <si>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</si>
  <si>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</si>
  <si>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</si>
  <si>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</si>
  <si>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</si>
  <si>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</si>
  <si>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</si>
  <si>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</si>
  <si>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</si>
  <si>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</si>
  <si>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</si>
  <si>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</si>
  <si>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</si>
  <si>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</si>
  <si>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</si>
  <si>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</si>
  <si>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</si>
  <si>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</si>
  <si>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</si>
  <si>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</si>
  <si>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</si>
  <si>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</si>
  <si>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</si>
  <si>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</si>
  <si>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</si>
  <si>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</si>
  <si>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</si>
  <si>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</si>
  <si>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</si>
  <si>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</si>
  <si>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</si>
  <si>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</si>
  <si>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</si>
  <si>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</si>
  <si>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</si>
  <si>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</si>
  <si>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</si>
  <si>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</si>
  <si>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</si>
  <si>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</si>
  <si>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</si>
  <si>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</si>
  <si>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</si>
  <si>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</si>
  <si>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</si>
  <si>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</si>
  <si>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</si>
  <si>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</si>
  <si>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</si>
  <si>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</si>
  <si>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</si>
  <si>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</si>
  <si>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</si>
  <si>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</si>
  <si>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</si>
  <si>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</si>
  <si>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</si>
  <si>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</si>
  <si>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</si>
  <si>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</si>
  <si>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</si>
  <si>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</si>
  <si>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</si>
  <si>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</si>
  <si>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</si>
  <si>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</si>
  <si>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</si>
  <si>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</si>
  <si>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</si>
  <si>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</si>
  <si>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</si>
  <si>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</si>
  <si>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</si>
  <si>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</si>
  <si>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</si>
  <si>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</si>
  <si>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</si>
  <si>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</si>
  <si>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</si>
  <si>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</si>
  <si>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</si>
  <si>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</si>
  <si>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</si>
  <si>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</si>
  <si>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</si>
  <si>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</si>
  <si>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</si>
  <si>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</si>
  <si>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</si>
  <si>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</si>
  <si>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</si>
  <si>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</si>
  <si>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</si>
  <si>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</si>
  <si>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</si>
  <si>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</si>
  <si>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</si>
  <si>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</si>
  <si>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</si>
  <si>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</si>
  <si>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</si>
  <si>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</si>
  <si>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</si>
  <si>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</si>
  <si>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</si>
  <si>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</si>
  <si>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</si>
  <si>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</si>
  <si>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</si>
  <si>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</si>
  <si>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</si>
  <si>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</si>
  <si>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</si>
  <si>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</si>
  <si>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</si>
  <si>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</si>
  <si>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</si>
  <si>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</si>
  <si>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</si>
  <si>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</si>
  <si>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</si>
  <si>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</si>
  <si>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</si>
  <si>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</si>
  <si>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</si>
  <si>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</si>
  <si>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</si>
  <si>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</si>
  <si>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</si>
  <si>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</si>
  <si>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</si>
  <si>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</si>
  <si>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</si>
  <si>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</si>
  <si>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</si>
  <si>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</si>
  <si>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</si>
  <si>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</si>
  <si>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</si>
  <si>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</si>
  <si>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</si>
  <si>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</si>
  <si>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</si>
  <si>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</si>
  <si>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</si>
  <si>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</si>
  <si>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</si>
  <si>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</si>
  <si>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</si>
  <si>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</si>
  <si>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</si>
  <si>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</si>
  <si>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</si>
  <si>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</si>
  <si>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</si>
  <si>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</si>
  <si>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</si>
  <si>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</si>
  <si>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</si>
  <si>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</si>
  <si>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</si>
  <si>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</si>
  <si>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</si>
  <si>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</si>
  <si>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</si>
  <si>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</si>
  <si>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</si>
  <si>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</si>
  <si>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</si>
  <si>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</si>
  <si>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</si>
  <si>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</si>
  <si>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</si>
  <si>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</si>
  <si>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</si>
  <si>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</si>
  <si>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</si>
  <si>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</si>
  <si>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</si>
  <si>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</si>
  <si>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</si>
  <si>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</si>
  <si>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</si>
  <si>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</si>
  <si>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</si>
  <si>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</si>
  <si>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</si>
  <si>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</si>
  <si>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</si>
  <si>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</si>
  <si>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</si>
  <si>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</si>
  <si>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</si>
  <si>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</si>
  <si>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</si>
  <si>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</si>
  <si>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</si>
  <si>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</si>
  <si>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</si>
  <si>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</si>
  <si>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</si>
  <si>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</si>
  <si>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</si>
  <si>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</si>
  <si>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</si>
  <si>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</si>
  <si>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</si>
  <si>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</si>
  <si>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</si>
  <si>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</si>
  <si>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</si>
  <si>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</si>
  <si>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</si>
  <si>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</si>
  <si>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</si>
  <si>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</si>
  <si>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</si>
  <si>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</si>
  <si>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</si>
  <si>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</si>
  <si>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</si>
  <si>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</si>
  <si>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</si>
  <si>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</si>
  <si>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</si>
  <si>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</si>
  <si>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</si>
  <si>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</si>
  <si>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</si>
  <si>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</si>
  <si>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</si>
  <si>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</si>
  <si>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</si>
  <si>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</si>
  <si>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</si>
  <si>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</si>
  <si>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</si>
  <si>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</si>
  <si>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</si>
  <si>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</si>
  <si>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</si>
  <si>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</si>
  <si>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</si>
  <si>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</si>
  <si>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</si>
  <si>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</si>
  <si>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</si>
  <si>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</si>
  <si>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</si>
  <si>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</si>
  <si>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</si>
  <si>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</si>
  <si>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</si>
  <si>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</si>
  <si>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</si>
  <si>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</si>
  <si>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</si>
  <si>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</si>
  <si>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</si>
  <si>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</si>
  <si>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</si>
  <si>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</si>
  <si>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</si>
  <si>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</si>
  <si>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</si>
  <si>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</si>
  <si>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</si>
  <si>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</si>
  <si>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</si>
  <si>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</si>
  <si>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</si>
  <si>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</si>
  <si>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</si>
  <si>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</si>
  <si>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</si>
  <si>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</si>
  <si>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</si>
  <si>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</si>
  <si>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</si>
  <si>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</si>
  <si>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</si>
  <si>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</si>
  <si>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</si>
  <si>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</si>
  <si>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</si>
  <si>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</si>
  <si>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</si>
  <si>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</si>
  <si>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</si>
  <si>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</si>
  <si>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</si>
  <si>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</si>
  <si>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</si>
  <si>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</si>
  <si>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</si>
  <si>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</si>
  <si>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</si>
  <si>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</si>
  <si>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</si>
  <si>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</si>
  <si>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</si>
  <si>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</si>
  <si>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</si>
  <si>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</si>
  <si>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</si>
  <si>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</si>
  <si>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</si>
  <si>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</si>
  <si>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</si>
  <si>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</si>
  <si>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</si>
  <si>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</si>
  <si>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</si>
  <si>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</si>
  <si>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</si>
  <si>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</si>
  <si>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</si>
  <si>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</si>
  <si>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</si>
  <si>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</si>
  <si>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</si>
  <si>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</si>
  <si>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</si>
  <si>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</si>
  <si>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</si>
  <si>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</si>
  <si>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</si>
  <si>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</si>
  <si>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</si>
  <si>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</si>
  <si>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</si>
  <si>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</si>
  <si>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</si>
  <si>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</si>
  <si>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</si>
  <si>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</si>
  <si>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</si>
  <si>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</si>
  <si>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</si>
  <si>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</si>
  <si>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</si>
  <si>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</si>
  <si>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</si>
  <si>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</si>
  <si>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</si>
  <si>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</si>
  <si>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</si>
  <si>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</si>
  <si>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</si>
  <si>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</si>
  <si>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</si>
  <si>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</si>
  <si>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</si>
  <si>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</si>
  <si>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</si>
  <si>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</si>
  <si>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</si>
  <si>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</si>
  <si>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</si>
  <si>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</si>
  <si>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</si>
  <si>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</si>
  <si>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</si>
  <si>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</si>
  <si>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</si>
  <si>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</si>
  <si>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</si>
  <si>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</si>
  <si>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</si>
  <si>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</si>
  <si>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</si>
  <si>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</si>
  <si>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</si>
  <si>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</si>
  <si>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</si>
  <si>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</si>
  <si>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</si>
  <si>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</si>
  <si>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</si>
  <si>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</si>
  <si>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</si>
  <si>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</si>
  <si>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</si>
  <si>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</si>
  <si>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</si>
  <si>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</si>
  <si>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</si>
  <si>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</si>
  <si>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</si>
  <si>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</si>
  <si>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</si>
  <si>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</si>
  <si>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</si>
  <si>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</si>
  <si>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</si>
  <si>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</si>
  <si>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</si>
  <si>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</si>
  <si>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</si>
  <si>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</si>
  <si>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</si>
  <si>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</si>
  <si>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</si>
  <si>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</si>
  <si>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</si>
  <si>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</si>
  <si>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</si>
  <si>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</si>
  <si>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</si>
  <si>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</si>
  <si>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</si>
  <si>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</si>
  <si>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</si>
  <si>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</si>
  <si>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</si>
  <si>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</si>
  <si>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</si>
  <si>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</si>
  <si>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</si>
  <si>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</si>
  <si>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</si>
  <si>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</si>
  <si>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</si>
  <si>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</si>
  <si>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</si>
  <si>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</si>
  <si>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</si>
  <si>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</si>
  <si>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</si>
  <si>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</si>
  <si>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</si>
  <si>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</si>
  <si>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</si>
  <si>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</si>
  <si>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</si>
  <si>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</si>
  <si>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</si>
  <si>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</si>
  <si>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</si>
  <si>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</si>
  <si>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</si>
  <si>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</si>
  <si>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</si>
  <si>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</si>
  <si>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</si>
  <si>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</si>
  <si>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</si>
  <si>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</si>
  <si>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</si>
  <si>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</si>
  <si>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</si>
  <si>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</si>
  <si>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</si>
  <si>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</si>
  <si>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</si>
  <si>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</si>
  <si>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</si>
  <si>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</si>
  <si>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</si>
  <si>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</si>
  <si>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</si>
  <si>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</si>
  <si>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</si>
  <si>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</si>
  <si>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</si>
  <si>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</si>
  <si>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</si>
  <si>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</si>
  <si>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</si>
  <si>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</si>
  <si>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</si>
  <si>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</si>
  <si>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</si>
  <si>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</si>
  <si>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</si>
  <si>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</si>
  <si>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</si>
  <si>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</si>
  <si>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</si>
  <si>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</si>
  <si>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</si>
  <si>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</si>
  <si>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</si>
  <si>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</si>
  <si>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</si>
  <si>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</si>
  <si>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</si>
  <si>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</si>
  <si>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</si>
  <si>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</si>
  <si>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</si>
  <si>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</si>
  <si>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</si>
  <si>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</si>
  <si>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</si>
  <si>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</si>
  <si>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</si>
  <si>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</si>
  <si>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</si>
  <si>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</si>
  <si>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</si>
  <si>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</si>
  <si>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</si>
  <si>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</si>
  <si>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</si>
  <si>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</si>
  <si>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</si>
  <si>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</si>
  <si>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</si>
  <si>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</si>
  <si>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</si>
  <si>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</si>
  <si>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</si>
  <si>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</si>
  <si>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</si>
  <si>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</si>
  <si>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</si>
  <si>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</si>
  <si>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</si>
  <si>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</si>
  <si>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</si>
  <si>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</si>
  <si>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</si>
  <si>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</si>
  <si>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</si>
  <si>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</si>
  <si>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</si>
  <si>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</si>
  <si>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</si>
  <si>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</si>
  <si>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</si>
  <si>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</si>
  <si>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</si>
  <si>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</si>
  <si>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</si>
  <si>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</si>
  <si>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</si>
  <si>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</si>
  <si>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</si>
  <si>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</si>
  <si>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</si>
  <si>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</si>
  <si>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</si>
  <si>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</si>
  <si>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</si>
  <si>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</si>
  <si>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</si>
  <si>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</si>
  <si>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</si>
  <si>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</si>
  <si>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</si>
  <si>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</si>
  <si>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</si>
  <si>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</si>
  <si>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</si>
  <si>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</si>
  <si>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</si>
  <si>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</si>
  <si>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</si>
  <si>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</si>
  <si>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</si>
  <si>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</si>
  <si>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</si>
  <si>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</si>
  <si>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</si>
  <si>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</si>
  <si>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</si>
  <si>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</si>
  <si>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</si>
  <si>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</si>
  <si>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</si>
  <si>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</si>
  <si>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</si>
  <si>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</si>
  <si>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</si>
  <si>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</si>
  <si>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</si>
  <si>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</si>
  <si>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</si>
  <si>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</si>
  <si>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</si>
  <si>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</si>
  <si>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</si>
  <si>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</si>
  <si>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</si>
  <si>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</si>
  <si>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</si>
  <si>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</si>
  <si>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</si>
  <si>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</si>
  <si>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</si>
  <si>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</si>
  <si>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</si>
  <si>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</si>
  <si>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</si>
  <si>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</si>
  <si>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</si>
  <si>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</si>
  <si>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</si>
  <si>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</si>
  <si>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</si>
  <si>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</si>
  <si>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</si>
  <si>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</si>
  <si>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</si>
  <si>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</si>
  <si>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</si>
  <si>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</si>
  <si>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</si>
  <si>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</si>
  <si>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</si>
  <si>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</si>
  <si>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</si>
  <si>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</si>
  <si>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</si>
  <si>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</si>
  <si>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</si>
  <si>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</si>
  <si>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</si>
  <si>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</si>
  <si>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</si>
  <si>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</si>
  <si>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</si>
  <si>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</si>
  <si>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</si>
  <si>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</si>
  <si>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</si>
  <si>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</si>
  <si>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</si>
  <si>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</si>
  <si>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</si>
  <si>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</si>
  <si>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</si>
  <si>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</si>
  <si>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</si>
  <si>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</si>
  <si>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</si>
  <si>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</si>
  <si>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</si>
  <si>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</si>
  <si>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</si>
  <si>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</si>
  <si>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</si>
  <si>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</si>
  <si>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</si>
  <si>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</si>
  <si>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</si>
  <si>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</si>
  <si>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</si>
  <si>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</si>
  <si>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</si>
  <si>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</si>
  <si>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</si>
  <si>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</si>
  <si>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</si>
  <si>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</si>
  <si>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</si>
  <si>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</si>
  <si>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</si>
  <si>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</si>
  <si>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</si>
  <si>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</si>
  <si>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</si>
  <si>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</si>
  <si>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</si>
  <si>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</si>
  <si>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</si>
  <si>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</si>
  <si>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</si>
  <si>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</si>
  <si>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</si>
  <si>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</si>
  <si>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</si>
  <si>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</si>
  <si>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</si>
  <si>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</si>
  <si>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</si>
  <si>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</si>
  <si>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</si>
  <si>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</si>
  <si>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</si>
  <si>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</si>
  <si>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</si>
  <si>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</si>
  <si>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</si>
  <si>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</si>
  <si>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</si>
  <si>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</si>
  <si>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</si>
  <si>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</si>
  <si>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</si>
  <si>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</si>
  <si>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</si>
  <si>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</si>
  <si>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</si>
  <si>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</si>
  <si>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</si>
  <si>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</si>
  <si>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</si>
  <si>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</si>
  <si>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</si>
  <si>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</si>
  <si>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</si>
  <si>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</si>
  <si>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</si>
  <si>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</si>
  <si>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</si>
  <si>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</si>
  <si>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</si>
  <si>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</si>
  <si>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</si>
  <si>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</si>
  <si>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</si>
  <si>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</si>
  <si>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</si>
  <si>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</si>
  <si>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</si>
  <si>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</si>
  <si>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</si>
  <si>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</si>
  <si>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</si>
  <si>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</si>
  <si>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</si>
  <si>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</si>
  <si>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</si>
  <si>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</si>
  <si>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</si>
  <si>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</si>
  <si>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</si>
  <si>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</si>
  <si>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</si>
  <si>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</si>
  <si>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</si>
  <si>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</si>
  <si>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</si>
  <si>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</si>
  <si>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</si>
  <si>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</si>
  <si>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</si>
  <si>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</si>
  <si>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</si>
  <si>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</si>
  <si>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</si>
  <si>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</si>
  <si>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</si>
  <si>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</si>
  <si>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</si>
  <si>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</si>
  <si>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</si>
  <si>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</si>
  <si>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</si>
  <si>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</si>
  <si>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</si>
  <si>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</si>
  <si>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</si>
  <si>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</si>
  <si>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</si>
  <si>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</si>
  <si>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</si>
  <si>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</si>
  <si>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</si>
  <si>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</si>
  <si>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</si>
  <si>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</si>
  <si>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</si>
  <si>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</si>
  <si>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</si>
  <si>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</si>
  <si>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</si>
  <si>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</si>
  <si>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</si>
  <si>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</si>
  <si>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</si>
  <si>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</si>
  <si>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</si>
  <si>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</si>
  <si>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</si>
  <si>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</si>
  <si>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</si>
  <si>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</si>
  <si>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</si>
  <si>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</si>
  <si>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</si>
  <si>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</si>
  <si>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</si>
  <si>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</si>
  <si>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</si>
  <si>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</si>
  <si>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</si>
  <si>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</si>
  <si>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</si>
  <si>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</si>
  <si>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</si>
  <si>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</si>
  <si>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</si>
  <si>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</si>
  <si>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</si>
  <si>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</si>
  <si>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</si>
  <si>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</si>
  <si>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</si>
  <si>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</si>
  <si>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</si>
  <si>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</si>
  <si>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</si>
  <si>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</si>
  <si>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</si>
  <si>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</si>
  <si>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</si>
  <si>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</si>
  <si>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</si>
  <si>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</si>
  <si>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</si>
  <si>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</si>
  <si>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</si>
  <si>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</si>
  <si>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</si>
  <si>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</si>
  <si>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</si>
  <si>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</si>
  <si>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</si>
  <si>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</si>
  <si>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</si>
  <si>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</si>
  <si>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</si>
  <si>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</si>
  <si>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</si>
  <si>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</si>
  <si>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</si>
  <si>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</si>
  <si>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</si>
  <si>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</si>
  <si>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</si>
  <si>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</si>
  <si>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</si>
  <si>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</si>
  <si>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</si>
  <si>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</si>
  <si>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</si>
  <si>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</si>
  <si>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</si>
  <si>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</si>
  <si>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</si>
  <si>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</si>
  <si>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</si>
  <si>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</si>
  <si>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</si>
  <si>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</si>
  <si>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</si>
  <si>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</si>
  <si>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</si>
  <si>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</si>
  <si>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</si>
  <si>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</si>
  <si>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</si>
  <si>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</si>
  <si>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</si>
  <si>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</si>
  <si>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</si>
  <si>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</si>
  <si>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</si>
  <si>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</si>
  <si>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</si>
  <si>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</si>
  <si>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</si>
  <si>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</si>
  <si>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</si>
  <si>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</si>
  <si>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</si>
  <si>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</si>
  <si>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</si>
  <si>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</si>
  <si>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</si>
  <si>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</si>
  <si>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</si>
  <si>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</si>
  <si>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</si>
  <si>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</si>
  <si>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</si>
  <si>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</si>
  <si>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</si>
  <si>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</si>
  <si>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</si>
  <si>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</si>
  <si>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</si>
  <si>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</si>
  <si>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</si>
  <si>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</si>
  <si>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</si>
  <si>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</si>
  <si>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</si>
  <si>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</si>
  <si>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</si>
  <si>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</si>
  <si>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</si>
  <si>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</si>
  <si>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</si>
  <si>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</si>
  <si>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</si>
  <si>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</si>
  <si>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</si>
  <si>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</si>
  <si>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</si>
  <si>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</si>
  <si>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</si>
  <si>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</si>
  <si>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</si>
  <si>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</si>
  <si>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</si>
  <si>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</si>
  <si>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</si>
  <si>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</si>
  <si>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</si>
  <si>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</si>
  <si>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</si>
  <si>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</si>
  <si>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</si>
  <si>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</si>
  <si>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</si>
  <si>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</si>
  <si>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</si>
  <si>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</si>
  <si>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</si>
  <si>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</si>
  <si>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</si>
  <si>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</si>
  <si>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</si>
  <si>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</si>
  <si>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</si>
  <si>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</si>
  <si>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</si>
  <si>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</si>
  <si>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</si>
  <si>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</si>
  <si>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</si>
  <si>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</si>
  <si>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</si>
  <si>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</si>
  <si>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</si>
  <si>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</si>
  <si>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</si>
  <si>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</si>
  <si>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</si>
  <si>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</si>
  <si>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</si>
  <si>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</si>
  <si>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</si>
  <si>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</si>
  <si>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</si>
  <si>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</si>
  <si>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</si>
  <si>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</si>
  <si>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</si>
  <si>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</si>
  <si>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</si>
  <si>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</si>
  <si>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</si>
  <si>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</si>
  <si>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</si>
  <si>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</si>
  <si>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</si>
  <si>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</si>
  <si>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</si>
  <si>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</si>
  <si>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</si>
  <si>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</si>
  <si>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</si>
  <si>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</si>
  <si>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</si>
  <si>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</si>
  <si>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</si>
  <si>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</si>
  <si>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</si>
  <si>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</si>
  <si>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</si>
  <si>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</si>
  <si>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</si>
  <si>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</si>
  <si>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</si>
  <si>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</si>
  <si>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</si>
  <si>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</si>
  <si>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</si>
  <si>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</si>
  <si>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</si>
  <si>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</si>
  <si>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</si>
  <si>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</si>
  <si>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</si>
  <si>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</si>
  <si>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</si>
  <si>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</si>
  <si>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</si>
  <si>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</si>
  <si>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</si>
  <si>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</si>
  <si>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</si>
  <si>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</si>
  <si>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</si>
  <si>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</si>
  <si>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</si>
  <si>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</si>
  <si>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</si>
  <si>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</si>
  <si>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</si>
  <si>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</si>
  <si>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</si>
  <si>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</si>
  <si>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</si>
  <si>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</si>
  <si>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</si>
  <si>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</si>
  <si>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</si>
  <si>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</si>
  <si>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</si>
  <si>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</si>
  <si>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</si>
  <si>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</si>
  <si>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</si>
  <si>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</si>
  <si>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</si>
  <si>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</si>
  <si>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</si>
  <si>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</si>
  <si>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</si>
  <si>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</si>
  <si>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</si>
  <si>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</si>
  <si>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</si>
  <si>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</si>
  <si>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</si>
  <si>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</si>
  <si>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</si>
  <si>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</si>
  <si>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</si>
  <si>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</si>
  <si>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</si>
  <si>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</si>
  <si>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</si>
  <si>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</si>
  <si>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</si>
  <si>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</si>
  <si>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</si>
  <si>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</si>
  <si>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</si>
  <si>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</si>
  <si>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</si>
  <si>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</si>
  <si>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</si>
  <si>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</si>
  <si>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</si>
  <si>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</si>
  <si>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</si>
  <si>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</si>
  <si>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</si>
  <si>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</si>
  <si>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</si>
  <si>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</si>
  <si>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</si>
  <si>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</si>
  <si>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</si>
  <si>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</si>
  <si>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</si>
  <si>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</si>
  <si>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</si>
  <si>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</si>
  <si>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</si>
  <si>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</si>
  <si>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</si>
  <si>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</si>
  <si>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</si>
  <si>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</si>
  <si>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</si>
  <si>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</si>
  <si>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</si>
  <si>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</si>
  <si>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</si>
  <si>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</si>
  <si>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</si>
  <si>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</si>
  <si>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</si>
  <si>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</si>
  <si>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</si>
  <si>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</si>
  <si>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</si>
  <si>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</si>
  <si>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</si>
  <si>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</si>
  <si>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</si>
  <si>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</si>
  <si>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</si>
  <si>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</si>
  <si>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</si>
  <si>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</si>
  <si>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</si>
  <si>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</si>
  <si>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</si>
  <si>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</si>
  <si>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</si>
  <si>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</si>
  <si>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</si>
  <si>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</si>
  <si>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</si>
  <si>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</si>
  <si>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</si>
  <si>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</si>
  <si>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</si>
  <si>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</si>
  <si>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</si>
  <si>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</si>
  <si>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</si>
  <si>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</si>
  <si>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</si>
  <si>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</si>
  <si>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</si>
  <si>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</si>
  <si>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</si>
  <si>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</si>
  <si>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</si>
  <si>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</si>
  <si>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</si>
  <si>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</si>
  <si>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</si>
  <si>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</si>
  <si>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</si>
  <si>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</si>
  <si>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</si>
  <si>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</si>
  <si>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</si>
  <si>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</si>
  <si>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</si>
  <si>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</si>
  <si>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</si>
  <si>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</si>
  <si>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</si>
  <si>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</si>
  <si>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</si>
  <si>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</si>
  <si>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</si>
  <si>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</si>
  <si>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</si>
  <si>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</si>
  <si>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</si>
  <si>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</si>
  <si>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</si>
  <si>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</si>
  <si>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</si>
  <si>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</si>
  <si>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</si>
  <si>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</si>
  <si>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</si>
  <si>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</si>
  <si>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</si>
  <si>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</si>
  <si>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</si>
  <si>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</si>
  <si>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</si>
  <si>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</si>
  <si>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</si>
  <si>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</si>
  <si>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</si>
  <si>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</si>
  <si>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</si>
  <si>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</si>
  <si>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</si>
  <si>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</si>
  <si>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</si>
  <si>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</si>
  <si>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</si>
  <si>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</si>
  <si>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</si>
  <si>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</si>
  <si>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</si>
  <si>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</si>
  <si>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</si>
  <si>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</si>
  <si>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</si>
  <si>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</si>
  <si>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</si>
  <si>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</si>
  <si>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</si>
  <si>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</si>
  <si>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</si>
  <si>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</si>
  <si>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</si>
  <si>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</si>
  <si>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</si>
  <si>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</si>
  <si>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</si>
  <si>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</si>
  <si>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</si>
  <si>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</si>
  <si>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</si>
  <si>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</si>
  <si>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</si>
  <si>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</si>
  <si>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</si>
  <si>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</si>
  <si>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</si>
  <si>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</si>
  <si>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</si>
  <si>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</si>
  <si>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</si>
  <si>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</si>
  <si>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</si>
  <si>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</si>
  <si>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</si>
  <si>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</si>
  <si>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</si>
  <si>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</si>
  <si>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</si>
  <si>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</si>
  <si>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</si>
  <si>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</si>
  <si>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</si>
  <si>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</si>
  <si>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</si>
  <si>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</si>
  <si>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</si>
  <si>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</si>
  <si>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</si>
  <si>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</si>
  <si>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</si>
  <si>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</si>
  <si>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</si>
  <si>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</si>
  <si>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</si>
  <si>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</si>
  <si>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</si>
  <si>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</si>
  <si>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</si>
  <si>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</si>
  <si>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</si>
  <si>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</si>
  <si>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</si>
  <si>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</si>
  <si>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</si>
  <si>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</si>
  <si>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</si>
  <si>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</si>
  <si>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</si>
  <si>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</si>
  <si>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</si>
  <si>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</si>
  <si>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</si>
  <si>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</si>
  <si>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</si>
  <si>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</si>
  <si>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</si>
  <si>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</si>
  <si>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</si>
  <si>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</si>
  <si>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</si>
  <si>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</si>
  <si>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</si>
  <si>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</si>
  <si>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</si>
  <si>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</si>
  <si>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</si>
  <si>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</si>
  <si>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</si>
  <si>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</si>
  <si>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</si>
  <si>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</si>
  <si>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</si>
  <si>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</si>
  <si>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</si>
  <si>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</si>
  <si>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</si>
  <si>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</si>
  <si>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</si>
  <si>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</si>
  <si>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</si>
  <si>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</si>
  <si>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</si>
  <si>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</si>
  <si>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</si>
  <si>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</si>
  <si>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</si>
  <si>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</si>
  <si>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</si>
  <si>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</si>
  <si>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</si>
  <si>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</si>
  <si>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</si>
  <si>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</si>
  <si>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</si>
  <si>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</si>
  <si>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</si>
  <si>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</si>
  <si>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</si>
  <si>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</si>
  <si>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</si>
  <si>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</si>
  <si>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</si>
  <si>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</si>
  <si>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</si>
  <si>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</si>
  <si>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</si>
  <si>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</si>
  <si>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</si>
  <si>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</si>
  <si>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</si>
  <si>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</si>
  <si>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</si>
  <si>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</si>
  <si>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</si>
  <si>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</si>
  <si>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</si>
  <si>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</si>
  <si>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</si>
  <si>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</si>
  <si>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</si>
  <si>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</si>
  <si>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</si>
  <si>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</si>
  <si>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</si>
  <si>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</si>
  <si>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</si>
  <si>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</si>
  <si>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</si>
  <si>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</si>
  <si>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</si>
  <si>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</si>
  <si>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</si>
  <si>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</si>
  <si>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</si>
  <si>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</si>
  <si>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</si>
  <si>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</si>
  <si>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</si>
  <si>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</si>
  <si>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</si>
  <si>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</si>
  <si>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</si>
  <si>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</si>
  <si>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</si>
  <si>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</si>
  <si>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</si>
  <si>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</si>
  <si>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</si>
  <si>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</si>
  <si>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</si>
  <si>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</si>
  <si>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</si>
  <si>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</si>
  <si>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</si>
  <si>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</si>
  <si>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</si>
  <si>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</si>
  <si>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</si>
  <si>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</si>
  <si>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</si>
  <si>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</si>
  <si>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</si>
  <si>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</si>
  <si>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</si>
  <si>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</si>
  <si>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</si>
  <si>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</si>
  <si>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</si>
  <si>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</si>
  <si>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</si>
  <si>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</si>
  <si>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</si>
  <si>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</si>
  <si>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</si>
  <si>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</si>
  <si>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</si>
  <si>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</si>
  <si>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</si>
  <si>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</si>
  <si>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</si>
  <si>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</si>
  <si>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</si>
  <si>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</si>
  <si>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</si>
  <si>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</si>
  <si>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</si>
  <si>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</si>
  <si>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</si>
  <si>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</si>
  <si>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</si>
  <si>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</si>
  <si>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</si>
  <si>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</si>
  <si>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</si>
  <si>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</si>
  <si>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</si>
  <si>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</si>
  <si>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</si>
  <si>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</si>
  <si>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</si>
  <si>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</si>
  <si>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</si>
  <si>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</si>
  <si>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</si>
  <si>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</si>
  <si>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</si>
  <si>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</si>
  <si>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</si>
  <si>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</si>
  <si>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</si>
  <si>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</si>
  <si>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</si>
  <si>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</si>
  <si>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</si>
  <si>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</si>
  <si>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</si>
  <si>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</si>
  <si>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</si>
  <si>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</si>
  <si>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</si>
  <si>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</si>
  <si>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</si>
  <si>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</si>
  <si>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</si>
  <si>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</si>
  <si>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</si>
  <si>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</si>
  <si>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</si>
  <si>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</si>
  <si>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</si>
  <si>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</si>
  <si>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</si>
  <si>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</si>
  <si>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</si>
  <si>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</si>
  <si>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</si>
  <si>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</si>
  <si>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</si>
  <si>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</si>
  <si>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</si>
  <si>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</si>
  <si>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</si>
  <si>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</si>
  <si>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</si>
  <si>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</si>
  <si>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</si>
  <si>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</si>
  <si>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</si>
  <si>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</si>
  <si>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</si>
  <si>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</si>
  <si>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</si>
  <si>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</si>
  <si>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</si>
  <si>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</si>
  <si>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</si>
  <si>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</si>
  <si>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</si>
  <si>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</si>
  <si>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</si>
  <si>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</si>
  <si>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</si>
  <si>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</si>
  <si>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</si>
  <si>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</si>
  <si>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</si>
  <si>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</si>
  <si>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</si>
  <si>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</si>
  <si>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</si>
  <si>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</si>
  <si>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</si>
  <si>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</si>
  <si>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</si>
  <si>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</si>
  <si>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</si>
  <si>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</si>
  <si>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</si>
  <si>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</si>
  <si>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</si>
  <si>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</si>
  <si>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</si>
  <si>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</si>
  <si>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</si>
  <si>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</si>
  <si>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</si>
  <si>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</si>
  <si>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</si>
  <si>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</si>
  <si>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</si>
  <si>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</si>
  <si>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</si>
  <si>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</si>
  <si>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</si>
  <si>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</si>
  <si>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</si>
  <si>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</si>
  <si>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</si>
  <si>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</si>
  <si>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</si>
  <si>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</si>
  <si>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</si>
  <si>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</si>
  <si>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</si>
  <si>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</si>
  <si>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</si>
  <si>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</si>
  <si>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</si>
  <si>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</si>
  <si>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</si>
  <si>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</si>
  <si>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</si>
  <si>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</si>
  <si>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</si>
  <si>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</si>
  <si>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</si>
  <si>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</si>
  <si>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</si>
  <si>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</si>
  <si>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</si>
  <si>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</si>
  <si>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</si>
  <si>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</si>
  <si>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</si>
  <si>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</si>
  <si>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</si>
  <si>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</si>
  <si>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</si>
  <si>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</si>
  <si>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</si>
  <si>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</si>
  <si>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</si>
  <si>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</si>
  <si>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</si>
  <si>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</si>
  <si>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</si>
  <si>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</si>
  <si>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</si>
  <si>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</si>
  <si>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</si>
  <si>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</si>
  <si>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</si>
  <si>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</si>
  <si>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</si>
  <si>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</si>
  <si>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</si>
  <si>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</si>
  <si>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</si>
  <si>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</si>
  <si>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</si>
  <si>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</si>
  <si>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</si>
  <si>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</si>
  <si>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</si>
  <si>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</si>
  <si>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</si>
  <si>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</si>
  <si>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</si>
  <si>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</si>
  <si>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</si>
  <si>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</si>
  <si>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</si>
  <si>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</si>
  <si>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</si>
  <si>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</si>
  <si>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</si>
  <si>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</si>
  <si>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</si>
  <si>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</si>
  <si>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</si>
  <si>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</si>
  <si>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</si>
  <si>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</si>
  <si>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</si>
  <si>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</si>
  <si>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</si>
  <si>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</si>
  <si>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</si>
  <si>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</si>
  <si>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</si>
  <si>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</si>
  <si>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</si>
  <si>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</si>
  <si>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</si>
  <si>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</si>
  <si>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</si>
  <si>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</si>
  <si>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</si>
  <si>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</si>
  <si>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</si>
  <si>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</si>
  <si>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</si>
  <si>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</si>
  <si>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</si>
  <si>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</si>
  <si>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</si>
  <si>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</si>
  <si>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</si>
  <si>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</si>
  <si>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</si>
  <si>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</si>
  <si>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</si>
  <si>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</si>
  <si>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</si>
  <si>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</si>
  <si>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</si>
  <si>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</si>
  <si>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</si>
  <si>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</si>
  <si>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</si>
  <si>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</si>
  <si>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</si>
  <si>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</si>
  <si>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</si>
  <si>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</si>
  <si>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</si>
  <si>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</si>
  <si>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</si>
  <si>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</si>
  <si>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</si>
  <si>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</si>
  <si>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</si>
  <si>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</si>
  <si>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</si>
  <si>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</si>
  <si>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</si>
  <si>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</si>
  <si>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</si>
  <si>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</si>
  <si>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</si>
  <si>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</si>
  <si>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</si>
  <si>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</si>
  <si>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</si>
  <si>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</si>
  <si>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</si>
  <si>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</si>
  <si>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</si>
  <si>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</si>
  <si>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</si>
  <si>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</si>
  <si>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</si>
  <si>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</si>
  <si>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</si>
  <si>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</si>
  <si>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</si>
  <si>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</si>
  <si>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</si>
  <si>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</si>
  <si>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</si>
  <si>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</si>
  <si>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</si>
  <si>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</si>
  <si>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</si>
  <si>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</si>
  <si>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</si>
  <si>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</si>
  <si>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</si>
  <si>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</si>
  <si>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</si>
  <si>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</si>
  <si>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</si>
  <si>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</si>
  <si>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</si>
  <si>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</si>
  <si>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</si>
  <si>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</si>
  <si>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</si>
  <si>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</si>
  <si>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</si>
  <si>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</si>
  <si>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</si>
  <si>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</si>
  <si>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</si>
  <si>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</si>
  <si>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</si>
  <si>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</si>
  <si>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</si>
  <si>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</si>
  <si>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</si>
  <si>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</si>
  <si>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</si>
  <si>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</si>
  <si>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</si>
  <si>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</si>
  <si>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</si>
  <si>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</si>
  <si>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</si>
  <si>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</si>
  <si>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</si>
  <si>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</si>
  <si>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</si>
  <si>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</si>
  <si>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</si>
  <si>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</si>
  <si>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</si>
  <si>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</si>
  <si>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</si>
  <si>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</si>
  <si>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</si>
  <si>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</si>
  <si>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</si>
  <si>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</si>
  <si>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</si>
  <si>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</si>
  <si>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</si>
  <si>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</si>
  <si>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</si>
  <si>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</si>
  <si>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</si>
  <si>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</si>
  <si>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</si>
  <si>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</si>
  <si>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</si>
  <si>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</si>
  <si>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</si>
  <si>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</si>
  <si>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</si>
  <si>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</si>
  <si>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</si>
  <si>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</si>
  <si>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</si>
  <si>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</si>
  <si>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</si>
  <si>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</si>
  <si>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</si>
  <si>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</si>
  <si>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</si>
  <si>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</si>
  <si>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</si>
  <si>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</si>
  <si>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</si>
  <si>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</si>
  <si>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</si>
  <si>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</si>
  <si>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</si>
  <si>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</si>
  <si>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</si>
  <si>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</si>
  <si>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</si>
  <si>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</si>
  <si>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</si>
  <si>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</si>
  <si>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</si>
  <si>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</si>
  <si>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</si>
  <si>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</si>
  <si>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</si>
  <si>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</si>
  <si>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</si>
  <si>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</si>
  <si>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</si>
  <si>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</si>
  <si>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</si>
  <si>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</si>
  <si>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</si>
  <si>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</si>
  <si>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</si>
  <si>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</si>
  <si>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</si>
  <si>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</si>
  <si>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</si>
  <si>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</si>
  <si>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</si>
  <si>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</si>
  <si>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</si>
  <si>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</si>
  <si>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</si>
  <si>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</si>
  <si>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</si>
  <si>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</si>
  <si>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</si>
  <si>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</si>
  <si>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</si>
  <si>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</si>
  <si>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</si>
  <si>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</si>
  <si>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</si>
  <si>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</si>
  <si>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</si>
  <si>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</si>
  <si>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</si>
  <si>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</si>
  <si>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</si>
  <si>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</si>
  <si>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</si>
  <si>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</si>
  <si>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</si>
  <si>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</si>
  <si>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</si>
  <si>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</si>
  <si>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</si>
  <si>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</si>
  <si>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</si>
  <si>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</si>
  <si>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</si>
  <si>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</si>
  <si>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</si>
  <si>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</si>
  <si>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</si>
  <si>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</si>
  <si>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</si>
  <si>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</si>
  <si>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</si>
  <si>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</si>
  <si>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</si>
  <si>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</si>
  <si>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</si>
  <si>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</si>
  <si>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</si>
  <si>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</si>
  <si>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</si>
  <si>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</si>
  <si>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</si>
  <si>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</si>
  <si>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</si>
  <si>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</si>
  <si>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</si>
  <si>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</si>
  <si>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</si>
  <si>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</si>
  <si>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</si>
  <si>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</si>
  <si>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</si>
  <si>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</si>
  <si>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</si>
  <si>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</si>
  <si>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</si>
  <si>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</si>
  <si>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</si>
  <si>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</si>
  <si>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</si>
  <si>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</si>
  <si>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</si>
  <si>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</si>
  <si>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</si>
  <si>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</si>
  <si>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</si>
  <si>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</si>
  <si>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</si>
  <si>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</si>
  <si>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</si>
  <si>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</si>
  <si>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</si>
  <si>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</si>
  <si>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</si>
  <si>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</si>
  <si>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</si>
  <si>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</si>
  <si>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</si>
  <si>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</si>
  <si>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</si>
  <si>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</si>
  <si>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</si>
  <si>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</si>
  <si>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</si>
  <si>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</si>
  <si>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</si>
  <si>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</si>
  <si>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</si>
  <si>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</si>
  <si>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</si>
  <si>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</si>
  <si>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</si>
  <si>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</si>
  <si>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</si>
  <si>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</si>
  <si>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</si>
  <si>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</si>
  <si>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</si>
  <si>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</si>
  <si>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</si>
  <si>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</si>
  <si>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</si>
  <si>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</si>
  <si>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</si>
  <si>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</si>
  <si>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</si>
  <si>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</si>
  <si>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</si>
  <si>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</si>
  <si>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</si>
  <si>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</si>
  <si>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</si>
  <si>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</si>
  <si>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</si>
  <si>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</si>
  <si>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</si>
  <si>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</si>
  <si>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</si>
  <si>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</si>
  <si>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</si>
  <si>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</si>
  <si>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</si>
  <si>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</si>
  <si>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</si>
  <si>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</si>
  <si>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</si>
  <si>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</si>
  <si>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</si>
  <si>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</si>
  <si>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</si>
  <si>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</si>
  <si>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</si>
  <si>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</si>
  <si>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</si>
  <si>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</si>
  <si>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</si>
  <si>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</si>
  <si>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</si>
  <si>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</si>
  <si>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</si>
  <si>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</si>
  <si>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</si>
  <si>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</si>
  <si>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</si>
  <si>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</si>
  <si>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</si>
  <si>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</si>
  <si>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</si>
  <si>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</si>
  <si>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</si>
  <si>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</si>
  <si>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</si>
  <si>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</si>
  <si>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</si>
  <si>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</si>
  <si>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</si>
  <si>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</si>
  <si>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</si>
  <si>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</si>
  <si>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</si>
  <si>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</si>
  <si>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</si>
  <si>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</si>
  <si>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</si>
  <si>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</si>
  <si>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</si>
  <si>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</si>
  <si>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</si>
  <si>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</si>
  <si>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</si>
  <si>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</si>
  <si>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</si>
  <si>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</si>
  <si>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</si>
  <si>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</si>
  <si>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</si>
  <si>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</si>
  <si>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</si>
  <si>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</si>
  <si>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</si>
  <si>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</si>
  <si>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</si>
  <si>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</si>
  <si>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</si>
  <si>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</si>
  <si>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</si>
  <si>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</si>
  <si>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</si>
  <si>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</si>
  <si>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</si>
  <si>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</si>
  <si>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</si>
  <si>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</si>
  <si>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</si>
  <si>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</si>
  <si>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</si>
  <si>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</si>
  <si>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</si>
  <si>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</si>
  <si>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</si>
  <si>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</si>
  <si>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</si>
  <si>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</si>
  <si>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</si>
  <si>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</si>
  <si>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</si>
  <si>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</si>
  <si>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</si>
  <si>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</si>
  <si>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</si>
  <si>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</si>
  <si>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</si>
  <si>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</si>
  <si>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</si>
  <si>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</si>
  <si>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</si>
  <si>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</si>
  <si>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</si>
  <si>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</si>
  <si>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</si>
  <si>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</si>
  <si>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</si>
  <si>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</si>
  <si>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</si>
  <si>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</si>
  <si>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</si>
  <si>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</si>
  <si>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</si>
  <si>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</si>
  <si>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</si>
  <si>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</si>
  <si>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</si>
  <si>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</si>
  <si>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</si>
  <si>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</si>
  <si>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</si>
  <si>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</si>
  <si>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</si>
  <si>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</si>
  <si>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</si>
  <si>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</si>
  <si>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</si>
  <si>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</si>
  <si>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</si>
  <si>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</si>
  <si>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</si>
  <si>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</si>
  <si>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</si>
  <si>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</si>
  <si>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</si>
  <si>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</si>
  <si>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</si>
  <si>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</si>
  <si>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</si>
  <si>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</si>
  <si>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</si>
  <si>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</si>
  <si>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</si>
  <si>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</si>
  <si>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</si>
  <si>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</si>
  <si>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</si>
  <si>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</si>
  <si>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</si>
  <si>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</si>
  <si>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</si>
  <si>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</si>
  <si>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</si>
  <si>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</si>
  <si>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</si>
  <si>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</si>
  <si>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</si>
  <si>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</si>
  <si>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</si>
  <si>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</si>
  <si>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</si>
  <si>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</si>
  <si>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</si>
  <si>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</si>
  <si>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</si>
  <si>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</si>
  <si>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</si>
  <si>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</si>
  <si>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</si>
  <si>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</si>
  <si>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</si>
  <si>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</si>
  <si>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</si>
  <si>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</si>
  <si>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</si>
  <si>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</si>
  <si>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</si>
  <si>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</si>
  <si>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</si>
  <si>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</si>
  <si>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</si>
  <si>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</si>
  <si>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</si>
  <si>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</si>
  <si>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</si>
  <si>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</si>
  <si>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</si>
  <si>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</si>
  <si>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</si>
  <si>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</si>
  <si>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</si>
  <si>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</si>
  <si>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</si>
  <si>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</si>
  <si>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</si>
  <si>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</si>
  <si>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</si>
  <si>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</si>
  <si>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</si>
  <si>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</si>
  <si>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</si>
  <si>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</si>
  <si>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</si>
  <si>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</si>
  <si>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</si>
  <si>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</si>
  <si>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</si>
  <si>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</si>
  <si>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</si>
  <si>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</si>
  <si>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</si>
  <si>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</si>
  <si>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</si>
  <si>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</si>
  <si>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</si>
  <si>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</si>
  <si>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</si>
  <si>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</si>
  <si>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</si>
  <si>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</si>
  <si>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</si>
  <si>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</si>
  <si>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</si>
  <si>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</si>
  <si>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</si>
  <si>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</si>
  <si>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</si>
  <si>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</si>
  <si>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</si>
  <si>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</si>
  <si>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</si>
  <si>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</si>
  <si>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</si>
  <si>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</si>
  <si>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</si>
  <si>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</si>
  <si>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</si>
  <si>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</si>
  <si>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</si>
  <si>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</si>
  <si>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</si>
  <si>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</si>
  <si>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</si>
  <si>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</si>
  <si>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</si>
  <si>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</si>
  <si>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</si>
  <si>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</si>
  <si>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</si>
  <si>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</si>
  <si>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</si>
  <si>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</si>
  <si>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</si>
  <si>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</si>
  <si>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</si>
  <si>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</si>
  <si>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</si>
  <si>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</si>
  <si>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</si>
  <si>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</si>
  <si>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</si>
  <si>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</si>
  <si>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</si>
  <si>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</si>
  <si>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</si>
  <si>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</si>
  <si>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</si>
  <si>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</si>
  <si>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</si>
  <si>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</si>
  <si>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</si>
  <si>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</si>
  <si>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</si>
  <si>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</si>
  <si>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</si>
  <si>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</si>
  <si>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</si>
  <si>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</si>
  <si>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</si>
  <si>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</si>
  <si>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</si>
  <si>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</si>
  <si>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</si>
  <si>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</si>
  <si>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</si>
  <si>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</si>
  <si>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</si>
  <si>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</si>
  <si>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</si>
  <si>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</si>
  <si>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</si>
  <si>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</si>
  <si>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</si>
  <si>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</si>
  <si>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</si>
  <si>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</si>
  <si>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</si>
  <si>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</si>
  <si>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</si>
  <si>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</si>
  <si>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</si>
  <si>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</si>
  <si>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</si>
  <si>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</si>
  <si>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</si>
  <si>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</si>
  <si>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</si>
  <si>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</si>
  <si>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</si>
  <si>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</si>
  <si>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</si>
  <si>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</si>
  <si>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</si>
  <si>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</si>
  <si>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</si>
  <si>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</si>
  <si>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</si>
  <si>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</si>
  <si>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</si>
  <si>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</si>
  <si>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</si>
  <si>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</si>
  <si>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</si>
  <si>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</si>
  <si>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</si>
  <si>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</si>
  <si>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</si>
  <si>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</si>
  <si>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</si>
  <si>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</si>
  <si>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</si>
  <si>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</si>
  <si>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</si>
  <si>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</si>
  <si>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</si>
  <si>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</si>
  <si>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</si>
  <si>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</si>
  <si>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</si>
  <si>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</si>
  <si>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</si>
  <si>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</si>
  <si>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</si>
  <si>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</si>
  <si>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</si>
  <si>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</si>
  <si>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</si>
  <si>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</si>
  <si>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</si>
  <si>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</si>
  <si>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</si>
  <si>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</si>
  <si>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</si>
  <si>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</si>
  <si>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</si>
  <si>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</si>
  <si>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</si>
  <si>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</si>
  <si>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</si>
  <si>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</si>
  <si>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</si>
  <si>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</si>
  <si>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</si>
  <si>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</si>
  <si>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</si>
  <si>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</si>
  <si>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</si>
  <si>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</si>
  <si>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</si>
  <si>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</si>
  <si>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</si>
  <si>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</si>
  <si>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</si>
  <si>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</si>
  <si>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</si>
  <si>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</si>
  <si>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</si>
  <si>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</si>
  <si>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</si>
  <si>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</si>
  <si>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</si>
  <si>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</si>
  <si>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</si>
  <si>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</si>
  <si>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</si>
  <si>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</si>
  <si>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</si>
  <si>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</si>
  <si>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</si>
  <si>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</si>
  <si>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</si>
  <si>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</si>
  <si>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</si>
  <si>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</si>
  <si>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</si>
  <si>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</si>
  <si>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</si>
  <si>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</si>
  <si>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</si>
  <si>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</si>
  <si>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</si>
  <si>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</si>
  <si>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</si>
  <si>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</si>
  <si>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</si>
  <si>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</si>
  <si>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</si>
  <si>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</si>
  <si>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</si>
  <si>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</si>
  <si>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</si>
  <si>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</si>
  <si>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</si>
  <si>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</si>
  <si>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</si>
  <si>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</si>
  <si>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</si>
  <si>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</si>
  <si>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</si>
  <si>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</si>
  <si>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</si>
  <si>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</si>
  <si>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</si>
  <si>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</si>
  <si>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</si>
  <si>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</si>
  <si>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</si>
  <si>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</si>
  <si>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</si>
  <si>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</si>
  <si>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</si>
  <si>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</si>
  <si>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</si>
  <si>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</si>
  <si>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</si>
  <si>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</si>
  <si>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</si>
  <si>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</si>
  <si>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</si>
  <si>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</si>
  <si>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</si>
  <si>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</si>
  <si>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</si>
  <si>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</si>
  <si>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</si>
  <si>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</si>
  <si>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</si>
  <si>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</si>
  <si>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</si>
  <si>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</si>
  <si>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</si>
  <si>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</si>
  <si>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</si>
  <si>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</si>
  <si>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</si>
  <si>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</si>
  <si>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</si>
  <si>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</si>
  <si>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</si>
  <si>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</si>
  <si>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</si>
  <si>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</si>
  <si>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</si>
  <si>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</si>
  <si>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</si>
  <si>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</si>
  <si>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</si>
  <si>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</si>
  <si>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</si>
  <si>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</si>
  <si>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</si>
  <si>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</si>
  <si>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</si>
  <si>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</si>
  <si>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</si>
  <si>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</si>
  <si>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</si>
  <si>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</si>
  <si>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</si>
  <si>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</si>
  <si>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</si>
  <si>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</si>
  <si>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</si>
  <si>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</si>
  <si>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</si>
  <si>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</si>
  <si>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</si>
  <si>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</si>
  <si>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</si>
  <si>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</si>
  <si>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</si>
  <si>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</si>
  <si>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</si>
  <si>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</si>
  <si>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</si>
  <si>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</si>
  <si>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</si>
  <si>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</si>
  <si>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</si>
  <si>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</si>
  <si>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</si>
  <si>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</si>
  <si>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</si>
  <si>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</si>
  <si>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</si>
  <si>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</si>
  <si>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</si>
  <si>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</si>
  <si>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</si>
  <si>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</si>
  <si>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</si>
  <si>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</si>
  <si>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</si>
  <si>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</si>
  <si>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</si>
  <si>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</si>
  <si>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</si>
  <si>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</si>
  <si>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</si>
  <si>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</si>
  <si>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</si>
  <si>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</si>
  <si>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</si>
  <si>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</si>
  <si>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</si>
  <si>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</si>
  <si>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</si>
  <si>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</si>
  <si>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</si>
  <si>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</si>
  <si>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</si>
  <si>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</si>
  <si>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</si>
  <si>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</si>
  <si>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</si>
  <si>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</si>
  <si>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</si>
  <si>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</si>
  <si>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</si>
  <si>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</si>
  <si>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</si>
  <si>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</si>
  <si>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</si>
  <si>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</si>
  <si>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</si>
  <si>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</si>
  <si>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</si>
  <si>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</si>
  <si>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</si>
  <si>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</si>
  <si>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</si>
  <si>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</si>
  <si>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</si>
  <si>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</si>
  <si>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</si>
  <si>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</si>
  <si>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</si>
  <si>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</si>
  <si>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</si>
  <si>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</si>
  <si>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</si>
  <si>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</si>
  <si>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</si>
  <si>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</si>
  <si>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</si>
  <si>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</si>
  <si>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</si>
  <si>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</si>
  <si>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</si>
  <si>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</si>
  <si>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</si>
  <si>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</si>
  <si>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</si>
  <si>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</si>
  <si>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</si>
  <si>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</si>
  <si>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</si>
  <si>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</si>
  <si>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</si>
  <si>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</si>
  <si>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</si>
  <si>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</si>
  <si>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</si>
  <si>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</si>
  <si>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</si>
  <si>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</si>
  <si>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</si>
  <si>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</si>
  <si>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</si>
  <si>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</si>
  <si>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</si>
  <si>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</si>
  <si>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</si>
  <si>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</si>
  <si>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</si>
  <si>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</si>
  <si>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</si>
  <si>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</si>
  <si>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</si>
  <si>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</si>
  <si>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</si>
  <si>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</si>
  <si>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</si>
  <si>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</si>
  <si>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</si>
  <si>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</si>
  <si>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</si>
  <si>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</si>
  <si>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</si>
  <si>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</si>
  <si>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</si>
  <si>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</si>
  <si>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</si>
  <si>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</si>
  <si>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</si>
  <si>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</si>
  <si>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</si>
  <si>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</si>
  <si>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</si>
  <si>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</si>
  <si>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</si>
  <si>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</si>
  <si>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</si>
  <si>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</si>
  <si>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</si>
  <si>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</si>
  <si>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</si>
  <si>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</si>
  <si>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</si>
  <si>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</si>
  <si>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</si>
  <si>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</si>
  <si>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</si>
  <si>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</si>
  <si>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</si>
  <si>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</si>
  <si>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</si>
  <si>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</si>
  <si>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</si>
  <si>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</si>
  <si>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</si>
  <si>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</si>
  <si>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</si>
  <si>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</si>
  <si>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</si>
  <si>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</si>
  <si>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</si>
  <si>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</si>
  <si>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</si>
  <si>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</si>
  <si>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</si>
  <si>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</si>
  <si>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</si>
  <si>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</si>
  <si>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</si>
  <si>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</si>
  <si>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</si>
  <si>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</si>
  <si>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</si>
  <si>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</si>
  <si>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</si>
  <si>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</si>
  <si>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</si>
  <si>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</si>
  <si>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</si>
  <si>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</si>
  <si>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</si>
  <si>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</si>
  <si>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</si>
  <si>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</si>
  <si>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</si>
  <si>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</si>
  <si>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</si>
  <si>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</si>
  <si>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</si>
  <si>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</si>
  <si>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</si>
  <si>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</si>
  <si>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</si>
  <si>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</si>
  <si>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</si>
  <si>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</si>
  <si>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</si>
  <si>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</si>
  <si>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</si>
  <si>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</si>
  <si>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</si>
  <si>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</si>
  <si>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</si>
  <si>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</si>
  <si>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</si>
  <si>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</si>
  <si>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</si>
  <si>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</si>
  <si>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</si>
  <si>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</si>
  <si>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</si>
  <si>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</si>
  <si>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</si>
  <si>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</si>
  <si>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</si>
  <si>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</si>
  <si>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</si>
  <si>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</si>
  <si>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</si>
  <si>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</si>
  <si>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</si>
  <si>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</si>
  <si>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</si>
  <si>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</si>
  <si>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</si>
  <si>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</si>
  <si>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</si>
  <si>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</si>
  <si>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</si>
  <si>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</si>
  <si>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</si>
  <si>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</si>
  <si>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</si>
  <si>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</si>
  <si>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</si>
  <si>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</si>
  <si>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</si>
  <si>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</si>
  <si>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</si>
  <si>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</si>
  <si>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</si>
  <si>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</si>
  <si>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</si>
  <si>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</si>
  <si>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</si>
  <si>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</si>
  <si>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</si>
  <si>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</si>
  <si>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</si>
  <si>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</si>
  <si>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</si>
  <si>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</si>
  <si>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</si>
  <si>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</si>
  <si>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</si>
  <si>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</si>
  <si>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</si>
  <si>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</si>
  <si>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</si>
  <si>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</si>
  <si>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</si>
  <si>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</si>
  <si>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</si>
  <si>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</si>
  <si>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</si>
  <si>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</si>
  <si>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</si>
  <si>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</si>
  <si>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</si>
  <si>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</si>
  <si>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</si>
  <si>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</si>
  <si>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</si>
  <si>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</si>
  <si>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</si>
  <si>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</si>
  <si>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</si>
  <si>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</si>
  <si>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</si>
  <si>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</si>
  <si>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</si>
  <si>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</si>
  <si>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</si>
  <si>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</si>
  <si>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</si>
  <si>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</si>
  <si>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</si>
  <si>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</si>
  <si>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</si>
  <si>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</si>
  <si>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</si>
  <si>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</si>
  <si>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</si>
  <si>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</si>
  <si>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</si>
  <si>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</si>
  <si>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</si>
  <si>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</si>
  <si>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</si>
  <si>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</si>
  <si>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</si>
  <si>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</si>
  <si>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</si>
  <si>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</si>
  <si>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</si>
  <si>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</si>
  <si>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</si>
  <si>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</si>
  <si>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</si>
  <si>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</si>
  <si>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</si>
  <si>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</si>
  <si>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</si>
  <si>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</si>
  <si>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</si>
  <si>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</si>
  <si>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</si>
  <si>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</si>
  <si>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</si>
  <si>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</si>
  <si>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</si>
  <si>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</si>
  <si>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</si>
  <si>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</si>
  <si>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</si>
  <si>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</si>
  <si>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</si>
  <si>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</si>
  <si>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</si>
  <si>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</si>
  <si>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</si>
  <si>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</si>
  <si>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</si>
  <si>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</si>
  <si>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</si>
  <si>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</si>
  <si>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</si>
  <si>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</si>
  <si>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</si>
  <si>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</si>
  <si>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</si>
  <si>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</si>
  <si>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</si>
  <si>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</si>
  <si>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</si>
  <si>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</si>
  <si>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</si>
  <si>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</si>
  <si>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</si>
  <si>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</si>
  <si>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</si>
  <si>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</si>
  <si>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</si>
  <si>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</si>
  <si>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</si>
  <si>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</si>
  <si>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</si>
  <si>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</si>
  <si>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</si>
  <si>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</si>
  <si>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</si>
  <si>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</si>
  <si>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</si>
  <si>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</si>
  <si>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</si>
  <si>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</si>
  <si>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</si>
  <si>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</si>
  <si>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</si>
  <si>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</si>
  <si>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</si>
  <si>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</si>
  <si>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</si>
  <si>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</si>
  <si>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</si>
  <si>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</si>
  <si>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</si>
  <si>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</si>
  <si>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</si>
  <si>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</si>
  <si>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</si>
  <si>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</si>
  <si>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</si>
  <si>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</si>
  <si>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</si>
  <si>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</si>
  <si>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</si>
  <si>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</si>
  <si>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</si>
  <si>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</si>
  <si>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</si>
  <si>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</si>
  <si>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</si>
  <si>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</si>
  <si>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</si>
  <si>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</si>
  <si>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</si>
  <si>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</si>
  <si>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</si>
  <si>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</si>
  <si>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</si>
  <si>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</si>
  <si>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</si>
  <si>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</si>
  <si>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</si>
  <si>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</si>
  <si>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</si>
  <si>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</si>
  <si>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</si>
  <si>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</si>
  <si>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</si>
  <si>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</si>
  <si>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</si>
  <si>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</si>
  <si>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</si>
  <si>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</si>
  <si>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</si>
  <si>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</si>
  <si>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</si>
  <si>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</si>
  <si>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</si>
  <si>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</si>
  <si>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</si>
  <si>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</si>
  <si>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</si>
  <si>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</si>
  <si>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</si>
  <si>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</si>
  <si>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</si>
  <si>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</si>
  <si>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</si>
  <si>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</si>
  <si>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</si>
  <si>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</si>
  <si>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</si>
  <si>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</si>
  <si>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</si>
  <si>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</si>
  <si>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</si>
  <si>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</si>
  <si>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</si>
  <si>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</si>
  <si>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</si>
  <si>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</si>
  <si>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</si>
  <si>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</si>
  <si>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</si>
  <si>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</si>
  <si>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</si>
  <si>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</si>
  <si>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</si>
  <si>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</si>
  <si>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</si>
  <si>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</si>
  <si>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</si>
  <si>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</si>
  <si>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</si>
  <si>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</si>
  <si>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</si>
  <si>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</si>
  <si>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</si>
  <si>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</si>
  <si>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</si>
  <si>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</si>
  <si>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</si>
  <si>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</si>
  <si>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</si>
  <si>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</si>
  <si>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</si>
  <si>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</si>
  <si>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</si>
  <si>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</si>
  <si>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</si>
  <si>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</si>
  <si>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</si>
  <si>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</si>
  <si>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</si>
  <si>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</si>
  <si>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</si>
  <si>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</si>
  <si>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</si>
  <si>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</si>
  <si>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</si>
  <si>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</si>
  <si>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</si>
  <si>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</si>
  <si>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</si>
  <si>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</si>
  <si>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</si>
  <si>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</si>
  <si>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</si>
  <si>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</si>
  <si>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</si>
  <si>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</si>
  <si>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</si>
  <si>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</si>
  <si>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</si>
  <si>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</si>
  <si>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</si>
  <si>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</si>
  <si>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</si>
  <si>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</si>
  <si>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</si>
  <si>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</si>
  <si>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</si>
  <si>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</si>
  <si>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</si>
  <si>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</si>
  <si>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</si>
  <si>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</si>
  <si>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</si>
  <si>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</si>
  <si>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</si>
  <si>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</si>
  <si>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</si>
  <si>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</si>
  <si>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</si>
  <si>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</si>
  <si>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</si>
  <si>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</si>
  <si>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</si>
  <si>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</si>
  <si>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</si>
  <si>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</si>
  <si>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</si>
  <si>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</si>
  <si>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</si>
  <si>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</si>
  <si>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</si>
  <si>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</si>
  <si>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</si>
  <si>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</si>
  <si>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</si>
  <si>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</si>
  <si>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</si>
  <si>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</si>
  <si>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</si>
  <si>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</si>
  <si>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</si>
  <si>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</si>
  <si>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</si>
  <si>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</si>
  <si>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</si>
  <si>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</si>
  <si>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</si>
  <si>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</si>
  <si>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</si>
  <si>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</si>
  <si>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</si>
  <si>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</si>
  <si>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</si>
  <si>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</si>
  <si>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</si>
  <si>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</si>
  <si>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</si>
  <si>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</si>
  <si>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</si>
  <si>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</si>
  <si>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</si>
  <si>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</si>
  <si>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</si>
  <si>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</si>
  <si>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</si>
  <si>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</si>
  <si>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</si>
  <si>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</si>
  <si>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</si>
  <si>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</si>
  <si>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</si>
  <si>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</si>
  <si>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</si>
  <si>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</si>
  <si>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</si>
  <si>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</si>
  <si>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</si>
  <si>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</si>
  <si>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</si>
  <si>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</si>
  <si>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</si>
  <si>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</si>
  <si>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</si>
  <si>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</si>
  <si>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</si>
  <si>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</si>
  <si>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</si>
  <si>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</si>
  <si>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</si>
  <si>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</si>
  <si>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</si>
  <si>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</si>
  <si>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</si>
  <si>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</si>
  <si>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</si>
  <si>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</si>
  <si>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</si>
  <si>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</si>
  <si>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</si>
  <si>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</si>
  <si>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</si>
  <si>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</si>
  <si>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</si>
  <si>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</si>
  <si>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</si>
  <si>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</si>
  <si>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</si>
  <si>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</si>
  <si>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</si>
  <si>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</si>
  <si>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</si>
  <si>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</si>
  <si>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</si>
  <si>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</si>
  <si>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</si>
  <si>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</si>
  <si>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</si>
  <si>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</si>
  <si>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</si>
  <si>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</si>
  <si>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</si>
  <si>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</si>
  <si>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</si>
  <si>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</si>
  <si>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</si>
  <si>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</si>
  <si>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</si>
  <si>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</si>
  <si>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</si>
  <si>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</si>
  <si>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</si>
  <si>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</si>
  <si>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</si>
  <si>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</si>
  <si>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</si>
  <si>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</si>
  <si>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</si>
  <si>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</si>
  <si>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</si>
  <si>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</si>
  <si>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</si>
  <si>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</si>
  <si>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</si>
  <si>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</si>
  <si>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</si>
  <si>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</si>
  <si>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</si>
  <si>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</si>
  <si>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</si>
  <si>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</si>
  <si>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</si>
  <si>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</si>
  <si>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</si>
  <si>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</si>
  <si>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</si>
  <si>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</si>
  <si>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</si>
  <si>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</si>
  <si>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</si>
  <si>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</si>
  <si>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</si>
  <si>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</si>
  <si>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</si>
  <si>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</si>
  <si>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</si>
  <si>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</si>
  <si>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</si>
  <si>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</si>
  <si>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</si>
  <si>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</si>
  <si>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</si>
  <si>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</si>
  <si>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</si>
  <si>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</si>
  <si>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</si>
  <si>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</si>
  <si>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</si>
  <si>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</si>
  <si>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</si>
  <si>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</si>
  <si>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</si>
  <si>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</si>
  <si>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</si>
  <si>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</si>
  <si>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</si>
  <si>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</si>
  <si>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</si>
  <si>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</si>
  <si>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</si>
  <si>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</si>
  <si>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</si>
  <si>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</si>
  <si>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</si>
  <si>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</si>
  <si>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</si>
  <si>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</si>
  <si>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</si>
  <si>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</si>
  <si>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</si>
  <si>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</si>
  <si>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</si>
  <si>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</si>
  <si>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</si>
  <si>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</si>
  <si>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</si>
  <si>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</si>
  <si>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</si>
  <si>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</si>
  <si>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</si>
  <si>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</si>
  <si>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</si>
  <si>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</si>
  <si>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</si>
  <si>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</si>
  <si>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</si>
  <si>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</si>
  <si>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</si>
  <si>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</si>
  <si>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</si>
  <si>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</si>
  <si>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</si>
  <si>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</si>
  <si>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</si>
  <si>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</si>
  <si>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</si>
  <si>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</si>
  <si>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</si>
  <si>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</si>
  <si>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</si>
  <si>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</si>
  <si>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</si>
  <si>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</si>
  <si>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</si>
  <si>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</si>
  <si>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</si>
  <si>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</si>
  <si>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</si>
  <si>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</si>
  <si>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</si>
  <si>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</si>
  <si>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</si>
  <si>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</si>
  <si>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</si>
  <si>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</si>
  <si>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</si>
  <si>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</si>
  <si>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</si>
  <si>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</si>
  <si>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</si>
  <si>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</si>
  <si>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</si>
  <si>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</si>
  <si>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</si>
  <si>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</si>
  <si>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</si>
  <si>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</si>
  <si>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</si>
  <si>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</si>
  <si>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</si>
  <si>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</si>
  <si>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</si>
  <si>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</si>
  <si>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</si>
  <si>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</si>
  <si>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</si>
  <si>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</si>
  <si>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</si>
  <si>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</si>
  <si>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</si>
  <si>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</si>
  <si>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</si>
  <si>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</si>
  <si>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</si>
  <si>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</si>
  <si>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</si>
  <si>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</si>
  <si>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</si>
  <si>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</si>
  <si>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</si>
  <si>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</si>
  <si>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</si>
  <si>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</si>
  <si>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</si>
  <si>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</si>
  <si>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</si>
  <si>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</si>
  <si>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</si>
  <si>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</si>
  <si>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</si>
  <si>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</si>
  <si>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</si>
  <si>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</si>
  <si>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</si>
  <si>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</si>
  <si>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</si>
  <si>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</si>
  <si>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</si>
  <si>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</si>
  <si>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</si>
  <si>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</si>
  <si>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</si>
  <si>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</si>
  <si>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</si>
  <si>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</si>
  <si>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</si>
  <si>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</si>
  <si>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</si>
  <si>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</si>
  <si>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</si>
  <si>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</si>
  <si>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</si>
  <si>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</si>
  <si>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</si>
  <si>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</si>
  <si>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</si>
  <si>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</si>
  <si>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</si>
  <si>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</si>
  <si>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</si>
  <si>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</si>
  <si>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</si>
  <si>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</si>
  <si>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</si>
  <si>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</si>
  <si>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</si>
  <si>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</si>
  <si>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</si>
  <si>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</si>
  <si>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</si>
  <si>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</si>
  <si>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</si>
  <si>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</si>
  <si>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</si>
  <si>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</si>
  <si>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</si>
  <si>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</si>
  <si>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</si>
  <si>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</si>
  <si>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</si>
  <si>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</si>
  <si>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</si>
  <si>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</si>
  <si>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</si>
  <si>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</si>
  <si>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</si>
  <si>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</si>
  <si>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</si>
  <si>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</si>
  <si>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</si>
  <si>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</si>
  <si>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</si>
  <si>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</si>
  <si>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</si>
  <si>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</si>
  <si>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</si>
  <si>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</si>
  <si>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</si>
  <si>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</si>
  <si>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</si>
  <si>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</si>
  <si>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</si>
  <si>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</si>
  <si>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</si>
  <si>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</si>
  <si>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</si>
  <si>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</si>
  <si>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</si>
  <si>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</si>
  <si>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</si>
  <si>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</si>
  <si>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</si>
  <si>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</si>
  <si>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</si>
  <si>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</si>
  <si>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</si>
  <si>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</si>
  <si>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</si>
  <si>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</si>
  <si>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</si>
  <si>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</si>
  <si>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</si>
  <si>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</si>
  <si>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</si>
  <si>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</si>
  <si>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</si>
  <si>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</si>
  <si>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</si>
  <si>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</si>
  <si>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</si>
  <si>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</si>
  <si>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</si>
  <si>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</si>
  <si>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</si>
  <si>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</si>
  <si>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</si>
  <si>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</si>
  <si>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</si>
  <si>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</si>
  <si>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</si>
  <si>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</si>
  <si>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</si>
  <si>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</si>
  <si>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</si>
  <si>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</si>
  <si>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</si>
  <si>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</si>
  <si>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</si>
  <si>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</si>
  <si>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</si>
  <si>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</si>
  <si>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</si>
  <si>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</si>
  <si>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</si>
  <si>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</si>
  <si>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</si>
  <si>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</si>
  <si>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</si>
  <si>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</si>
  <si>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</si>
  <si>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</si>
  <si>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</si>
  <si>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</si>
  <si>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</si>
  <si>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</si>
  <si>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</si>
  <si>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</si>
  <si>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</si>
  <si>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</si>
  <si>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</si>
  <si>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</si>
  <si>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</si>
  <si>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</si>
  <si>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</si>
  <si>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</si>
  <si>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</si>
  <si>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</si>
  <si>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</si>
  <si>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</si>
  <si>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</si>
  <si>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</si>
  <si>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</si>
  <si>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</si>
  <si>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</si>
  <si>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</si>
  <si>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</si>
  <si>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</si>
  <si>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</si>
  <si>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</si>
  <si>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</si>
  <si>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</si>
  <si>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</si>
  <si>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</si>
  <si>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</si>
  <si>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</si>
  <si>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</si>
  <si>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</si>
  <si>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</si>
  <si>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</si>
  <si>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</si>
  <si>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</si>
  <si>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</si>
  <si>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</si>
  <si>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</si>
  <si>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</si>
  <si>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</si>
  <si>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</si>
  <si>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</si>
  <si>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</si>
  <si>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</si>
  <si>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</si>
  <si>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</si>
  <si>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</si>
  <si>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</si>
  <si>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</si>
  <si>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</si>
  <si>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</si>
  <si>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</si>
  <si>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</si>
  <si>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</si>
  <si>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</si>
  <si>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</si>
  <si>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</si>
  <si>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</si>
  <si>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</si>
  <si>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</si>
  <si>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</si>
  <si>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</si>
  <si>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</si>
  <si>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</si>
  <si>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</si>
  <si>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</si>
  <si>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</si>
  <si>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</si>
  <si>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</si>
  <si>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</si>
  <si>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</si>
  <si>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</si>
  <si>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</si>
  <si>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</si>
  <si>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</si>
  <si>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</si>
  <si>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</si>
  <si>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</si>
  <si>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</si>
  <si>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</si>
  <si>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</si>
  <si>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</si>
  <si>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</si>
  <si>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</si>
  <si>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</si>
  <si>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</si>
  <si>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</si>
  <si>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</si>
  <si>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</si>
  <si>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</si>
  <si>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</si>
  <si>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</si>
  <si>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</si>
  <si>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</si>
  <si>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</si>
  <si>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</si>
  <si>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</si>
  <si>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</si>
  <si>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</si>
  <si>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</si>
  <si>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</si>
  <si>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</si>
  <si>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</si>
  <si>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</si>
  <si>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</si>
  <si>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</si>
  <si>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</si>
  <si>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</si>
  <si>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</si>
  <si>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</si>
  <si>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</si>
  <si>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</si>
  <si>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</si>
  <si>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</si>
  <si>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</si>
  <si>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</si>
  <si>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</si>
  <si>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</si>
  <si>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</si>
  <si>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</si>
  <si>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</si>
  <si>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</si>
  <si>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</si>
  <si>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</si>
  <si>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</si>
  <si>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</si>
  <si>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</si>
  <si>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</si>
  <si>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</si>
  <si>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</si>
  <si>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</si>
  <si>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</si>
  <si>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</si>
  <si>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</si>
  <si>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</si>
  <si>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</si>
  <si>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</si>
  <si>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</si>
  <si>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</si>
  <si>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</si>
  <si>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</si>
  <si>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</si>
  <si>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</si>
  <si>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</si>
  <si>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</si>
  <si>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</si>
  <si>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</si>
  <si>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</si>
  <si>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</si>
  <si>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</si>
  <si>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</si>
  <si>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</si>
  <si>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</si>
  <si>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</si>
  <si>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</si>
  <si>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</si>
  <si>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</si>
  <si>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</si>
  <si>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</si>
  <si>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</si>
  <si>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</si>
  <si>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</si>
  <si>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</si>
  <si>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</si>
  <si>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</si>
  <si>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</si>
  <si>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</si>
  <si>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</si>
  <si>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</si>
  <si>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</si>
  <si>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</si>
  <si>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</si>
  <si>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</si>
  <si>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</si>
  <si>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</si>
  <si>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</si>
  <si>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</si>
  <si>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</si>
  <si>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</si>
  <si>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</si>
  <si>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</si>
  <si>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</si>
  <si>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</si>
  <si>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</si>
  <si>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</si>
  <si>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</si>
  <si>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</si>
  <si>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</si>
  <si>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</si>
  <si>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</si>
  <si>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</si>
  <si>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</si>
  <si>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</si>
  <si>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</si>
  <si>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</si>
  <si>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</si>
  <si>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</si>
  <si>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</si>
  <si>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</si>
  <si>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</si>
  <si>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</si>
  <si>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</si>
  <si>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</si>
  <si>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</si>
  <si>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</si>
  <si>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</si>
  <si>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</si>
  <si>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</si>
  <si>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</si>
  <si>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</si>
  <si>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</si>
  <si>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</si>
  <si>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</si>
  <si>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</si>
  <si>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</si>
  <si>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</si>
  <si>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</si>
  <si>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</si>
  <si>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</si>
  <si>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</si>
  <si>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</si>
  <si>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</si>
  <si>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</si>
  <si>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</si>
  <si>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</si>
  <si>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</si>
  <si>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</si>
  <si>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</si>
  <si>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</si>
  <si>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</si>
  <si>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</si>
  <si>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</si>
  <si>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</si>
  <si>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</si>
  <si>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</si>
  <si>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</si>
  <si>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</si>
  <si>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</si>
  <si>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</si>
  <si>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</si>
  <si>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</si>
  <si>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</si>
  <si>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</si>
  <si>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</si>
  <si>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</si>
  <si>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</si>
  <si>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</si>
  <si>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</si>
  <si>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</si>
  <si>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</si>
  <si>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</si>
  <si>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</si>
  <si>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</si>
  <si>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</si>
  <si>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</si>
  <si>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</si>
  <si>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</si>
  <si>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</si>
  <si>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</si>
  <si>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</si>
  <si>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</si>
  <si>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</si>
  <si>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</si>
  <si>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</si>
  <si>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</si>
  <si>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</si>
  <si>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</si>
  <si>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</si>
  <si>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</si>
  <si>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</si>
  <si>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</si>
  <si>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</si>
  <si>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</si>
  <si>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</si>
  <si>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</si>
  <si>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</si>
  <si>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</si>
  <si>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</si>
  <si>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</si>
  <si>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</si>
  <si>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</si>
  <si>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</si>
  <si>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</si>
  <si>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</si>
  <si>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</si>
  <si>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</si>
  <si>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</si>
  <si>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</si>
  <si>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</si>
  <si>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</si>
  <si>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</si>
  <si>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</si>
  <si>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</si>
  <si>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</si>
  <si>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</si>
  <si>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</si>
  <si>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</si>
  <si>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</si>
  <si>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</si>
  <si>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</si>
  <si>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</si>
  <si>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</si>
  <si>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</si>
  <si>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</si>
  <si>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</si>
  <si>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</si>
  <si>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</si>
  <si>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</si>
  <si>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</si>
  <si>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</si>
  <si>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</si>
  <si>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</si>
  <si>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</si>
  <si>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</si>
  <si>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</si>
  <si>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</si>
  <si>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</si>
  <si>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</si>
  <si>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</si>
  <si>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</si>
  <si>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</si>
  <si>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</si>
  <si>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</si>
  <si>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</si>
  <si>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</si>
  <si>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</si>
  <si>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</si>
  <si>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</si>
  <si>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</si>
  <si>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</si>
  <si>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</si>
  <si>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</si>
  <si>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</si>
  <si>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</si>
  <si>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</si>
  <si>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</si>
  <si>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</si>
  <si>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</si>
  <si>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</si>
  <si>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</si>
  <si>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</si>
  <si>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</si>
  <si>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</si>
  <si>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</si>
  <si>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</si>
  <si>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</si>
  <si>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</si>
  <si>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</si>
  <si>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</si>
  <si>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</si>
  <si>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</si>
  <si>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</si>
  <si>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</si>
  <si>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</si>
  <si>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</si>
  <si>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</si>
  <si>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</si>
  <si>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</si>
  <si>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</si>
  <si>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</si>
  <si>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</si>
  <si>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</si>
  <si>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</si>
  <si>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</si>
  <si>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</si>
  <si>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</si>
  <si>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</si>
  <si>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</si>
  <si>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</si>
  <si>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</si>
  <si>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</si>
  <si>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</si>
  <si>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</si>
  <si>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</si>
  <si>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</si>
  <si>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</si>
  <si>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</si>
  <si>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</si>
  <si>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</si>
  <si>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</si>
  <si>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</si>
  <si>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</si>
  <si>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</si>
  <si>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</si>
  <si>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</si>
  <si>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</si>
  <si>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</si>
  <si>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</si>
  <si>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</si>
  <si>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</si>
  <si>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</si>
  <si>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</si>
  <si>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</si>
  <si>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</si>
  <si>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</si>
  <si>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</si>
  <si>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</si>
  <si>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</si>
  <si>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</si>
  <si>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</si>
  <si>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</si>
  <si>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</si>
  <si>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</si>
  <si>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</si>
  <si>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</si>
  <si>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</si>
  <si>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</si>
  <si>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</si>
  <si>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</si>
  <si>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</si>
  <si>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</si>
  <si>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</si>
  <si>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</si>
  <si>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</si>
  <si>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</si>
  <si>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</si>
  <si>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</si>
  <si>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</si>
  <si>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</si>
  <si>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</si>
  <si>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</si>
  <si>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</si>
  <si>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</si>
  <si>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</si>
  <si>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</si>
  <si>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</si>
  <si>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</si>
  <si>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</si>
  <si>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</si>
  <si>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</si>
  <si>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</si>
  <si>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</si>
  <si>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</si>
  <si>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</si>
  <si>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</si>
  <si>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</si>
  <si>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</si>
  <si>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</si>
  <si>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</si>
  <si>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</si>
  <si>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</si>
  <si>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</si>
  <si>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</si>
  <si>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</si>
  <si>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</si>
  <si>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</si>
  <si>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</si>
  <si>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</si>
  <si>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</si>
  <si>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</si>
  <si>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</si>
  <si>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</si>
  <si>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</si>
  <si>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</si>
  <si>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</si>
  <si>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</si>
  <si>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</si>
  <si>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</si>
  <si>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</si>
  <si>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</si>
  <si>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</si>
  <si>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</si>
  <si>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</si>
  <si>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</si>
  <si>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</si>
  <si>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</si>
  <si>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</si>
  <si>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</si>
  <si>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</si>
  <si>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</si>
  <si>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</si>
  <si>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</si>
  <si>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</si>
  <si>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</si>
  <si>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</si>
  <si>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</si>
  <si>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</si>
  <si>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</si>
  <si>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</si>
  <si>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</si>
  <si>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</si>
  <si>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</si>
  <si>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</si>
  <si>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</si>
  <si>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</si>
  <si>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</si>
  <si>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</si>
  <si>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</si>
  <si>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</si>
  <si>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</si>
  <si>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</si>
  <si>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</si>
  <si>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</si>
  <si>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</si>
  <si>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</si>
  <si>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</si>
  <si>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</si>
  <si>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</si>
  <si>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</si>
  <si>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</si>
  <si>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</si>
  <si>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</si>
  <si>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</si>
  <si>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</si>
  <si>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</si>
  <si>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</si>
  <si>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</si>
  <si>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</si>
  <si>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</si>
  <si>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</si>
  <si>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</si>
  <si>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</si>
  <si>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</si>
  <si>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</si>
  <si>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</si>
  <si>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</si>
  <si>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</si>
  <si>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</si>
  <si>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</si>
  <si>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</si>
  <si>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</si>
  <si>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</si>
  <si>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</si>
  <si>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</si>
  <si>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</si>
  <si>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</si>
  <si>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</si>
  <si>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</si>
  <si>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</si>
  <si>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</si>
  <si>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</si>
  <si>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</si>
  <si>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</si>
  <si>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</si>
  <si>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</si>
  <si>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</si>
  <si>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</si>
  <si>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</si>
  <si>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</si>
  <si>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</si>
  <si>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</si>
  <si>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</si>
  <si>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</si>
  <si>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</si>
  <si>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</si>
  <si>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</si>
  <si>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</si>
  <si>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</si>
  <si>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</si>
  <si>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</si>
  <si>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</si>
  <si>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</si>
  <si>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</si>
  <si>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</si>
  <si>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</si>
  <si>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</si>
  <si>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</si>
  <si>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</si>
  <si>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</si>
  <si>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</si>
  <si>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</si>
  <si>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</si>
  <si>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</si>
  <si>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</si>
  <si>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</si>
  <si>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</si>
  <si>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</si>
  <si>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</si>
  <si>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</si>
  <si>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</si>
  <si>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</si>
  <si>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</si>
  <si>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</si>
  <si>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</si>
  <si>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</si>
  <si>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</si>
  <si>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</si>
  <si>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</si>
  <si>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</si>
  <si>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</si>
  <si>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</si>
  <si>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</si>
  <si>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</si>
  <si>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</si>
  <si>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</si>
  <si>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</si>
  <si>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</si>
  <si>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</si>
  <si>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</si>
  <si>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</si>
  <si>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</si>
  <si>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</si>
  <si>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</si>
  <si>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</si>
  <si>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</si>
  <si>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</si>
  <si>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</si>
  <si>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</si>
  <si>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</si>
  <si>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</si>
  <si>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</si>
  <si>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</si>
  <si>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</si>
  <si>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</si>
  <si>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</si>
  <si>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</si>
  <si>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</si>
  <si>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</si>
  <si>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</si>
  <si>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</si>
  <si>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</si>
  <si>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</si>
  <si>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</si>
  <si>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</si>
  <si>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</si>
  <si>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</si>
  <si>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</si>
  <si>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</si>
  <si>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</si>
  <si>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</si>
  <si>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</si>
  <si>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</si>
  <si>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</si>
  <si>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</si>
  <si>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</si>
  <si>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</si>
  <si>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</si>
  <si>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</si>
  <si>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</si>
  <si>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</si>
  <si>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</si>
  <si>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</si>
  <si>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</si>
  <si>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</si>
  <si>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</si>
  <si>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</si>
  <si>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</si>
  <si>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</si>
  <si>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</si>
  <si>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</si>
  <si>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</si>
  <si>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</si>
  <si>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</si>
  <si>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</si>
  <si>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</si>
  <si>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</si>
  <si>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</si>
  <si>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</si>
  <si>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</si>
  <si>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</si>
  <si>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</si>
  <si>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</si>
  <si>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</si>
  <si>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</si>
  <si>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</si>
  <si>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</si>
  <si>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</si>
  <si>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</si>
  <si>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</si>
  <si>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</si>
  <si>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</si>
  <si>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</si>
  <si>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</si>
  <si>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</si>
  <si>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</si>
  <si>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</si>
  <si>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</si>
  <si>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</si>
  <si>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</si>
  <si>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</si>
  <si>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</si>
  <si>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</si>
  <si>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</si>
  <si>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</si>
  <si>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</si>
  <si>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</si>
  <si>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</si>
  <si>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</si>
  <si>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</si>
  <si>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</si>
  <si>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</si>
  <si>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</si>
  <si>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</si>
  <si>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</si>
  <si>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</si>
  <si>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</si>
  <si>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</si>
  <si>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</si>
  <si>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</si>
  <si>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</si>
  <si>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</si>
  <si>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</si>
  <si>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</si>
  <si>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</si>
  <si>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</si>
  <si>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</si>
  <si>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</si>
  <si>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</si>
  <si>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</si>
  <si>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</si>
  <si>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</si>
  <si>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</si>
  <si>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</si>
  <si>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</si>
  <si>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</si>
  <si>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</si>
  <si>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</si>
  <si>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</si>
  <si>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</si>
  <si>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</si>
  <si>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</si>
  <si>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</si>
  <si>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</si>
  <si>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</si>
  <si>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</si>
  <si>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</si>
  <si>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</si>
  <si>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</si>
  <si>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</si>
  <si>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</si>
  <si>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</si>
  <si>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</si>
  <si>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</si>
  <si>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</si>
  <si>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</si>
  <si>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</si>
  <si>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</si>
  <si>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</si>
  <si>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</si>
  <si>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</si>
  <si>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</si>
  <si>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</si>
  <si>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</si>
  <si>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</si>
  <si>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</si>
  <si>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</si>
  <si>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</si>
  <si>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</si>
  <si>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</si>
  <si>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</si>
  <si>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</si>
  <si>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</si>
  <si>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</si>
  <si>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</si>
  <si>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</si>
  <si>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</si>
  <si>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</si>
  <si>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</si>
  <si>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</si>
  <si>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</si>
  <si>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</si>
  <si>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</si>
  <si>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</si>
  <si>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</si>
  <si>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</si>
  <si>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</si>
  <si>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</si>
  <si>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</si>
  <si>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</si>
  <si>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</si>
  <si>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</si>
  <si>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</si>
  <si>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</si>
  <si>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</si>
  <si>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</si>
  <si>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</si>
  <si>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</si>
  <si>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</si>
  <si>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</si>
  <si>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</si>
  <si>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</si>
  <si>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</si>
  <si>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</si>
  <si>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</si>
  <si>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</si>
  <si>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</si>
  <si>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</si>
  <si>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</si>
  <si>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</si>
  <si>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</si>
  <si>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</si>
  <si>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</si>
  <si>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</si>
  <si>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</si>
  <si>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</si>
  <si>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</si>
  <si>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</si>
  <si>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</si>
  <si>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</si>
  <si>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</si>
  <si>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</si>
  <si>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</si>
  <si>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</si>
  <si>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</si>
  <si>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</si>
  <si>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</si>
  <si>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</si>
  <si>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</si>
  <si>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</si>
  <si>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</si>
  <si>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</si>
  <si>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</si>
  <si>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</si>
  <si>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</si>
  <si>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</si>
  <si>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</si>
  <si>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</si>
  <si>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</si>
  <si>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</si>
  <si>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</si>
  <si>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</si>
  <si>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</si>
  <si>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</si>
  <si>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</si>
  <si>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</si>
  <si>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</si>
  <si>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</si>
  <si>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</si>
  <si>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</si>
  <si>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</si>
  <si>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</si>
  <si>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</si>
  <si>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</si>
  <si>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</si>
  <si>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</si>
  <si>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</si>
  <si>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</si>
  <si>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</si>
  <si>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</si>
  <si>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</si>
  <si>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</si>
  <si>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</si>
  <si>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</si>
  <si>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</si>
  <si>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</si>
  <si>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</si>
  <si>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</si>
  <si>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</si>
  <si>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</si>
  <si>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</si>
  <si>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</si>
  <si>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</si>
  <si>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</si>
  <si>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</si>
  <si>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</si>
  <si>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</si>
  <si>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</si>
  <si>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</si>
  <si>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</si>
  <si>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</si>
  <si>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</si>
  <si>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</si>
  <si>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</si>
  <si>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</si>
  <si>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</si>
  <si>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</si>
  <si>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</si>
  <si>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</si>
  <si>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</si>
  <si>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</si>
  <si>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</si>
  <si>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</si>
  <si>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</si>
  <si>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</si>
  <si>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</si>
  <si>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</si>
  <si>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</si>
  <si>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</si>
  <si>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</si>
  <si>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</si>
  <si>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</si>
  <si>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</si>
  <si>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</si>
  <si>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</si>
  <si>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</si>
  <si>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</si>
  <si>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</si>
  <si>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</si>
  <si>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</si>
  <si>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</si>
  <si>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</si>
  <si>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</si>
  <si>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</si>
  <si>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</si>
  <si>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</si>
  <si>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</si>
  <si>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</si>
  <si>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</si>
  <si>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</si>
  <si>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</si>
  <si>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</si>
  <si>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</si>
  <si>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</si>
  <si>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</si>
  <si>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</si>
  <si>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</si>
  <si>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</si>
  <si>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</si>
  <si>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</si>
  <si>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</si>
  <si>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</si>
  <si>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</si>
  <si>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</si>
  <si>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</si>
  <si>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</si>
  <si>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</si>
  <si>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</si>
  <si>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</si>
  <si>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</si>
  <si>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</si>
  <si>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</si>
  <si>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</si>
  <si>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</si>
  <si>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</si>
  <si>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</si>
  <si>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</si>
  <si>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</si>
  <si>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</si>
  <si>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</si>
  <si>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</si>
  <si>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</si>
  <si>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</si>
  <si>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</si>
  <si>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</si>
  <si>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</si>
  <si>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</si>
  <si>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</si>
  <si>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</si>
  <si>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</si>
  <si>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</si>
  <si>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</si>
  <si>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</si>
  <si>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</si>
  <si>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</si>
  <si>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</si>
  <si>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</si>
  <si>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</si>
  <si>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</si>
  <si>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</si>
  <si>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</si>
  <si>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</si>
  <si>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</si>
  <si>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</si>
  <si>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</si>
  <si>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</si>
  <si>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</si>
  <si>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</si>
  <si>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</si>
  <si>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</si>
  <si>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</si>
  <si>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</si>
  <si>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</si>
  <si>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</si>
  <si>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</si>
  <si>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</si>
  <si>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</si>
  <si>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</si>
  <si>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</si>
  <si>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</si>
  <si>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</si>
  <si>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</si>
  <si>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</si>
  <si>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</si>
  <si>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</si>
  <si>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</si>
  <si>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</si>
  <si>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</si>
  <si>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</si>
  <si>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</si>
  <si>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</si>
  <si>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</si>
  <si>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</si>
  <si>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</si>
  <si>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</si>
  <si>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</si>
  <si>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</si>
  <si>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</si>
  <si>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</si>
  <si>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</si>
  <si>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</si>
  <si>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</si>
  <si>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</si>
  <si>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</si>
  <si>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</si>
  <si>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</si>
  <si>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</si>
  <si>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</si>
  <si>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</si>
  <si>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</si>
  <si>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</si>
  <si>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</si>
  <si>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</si>
  <si>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</si>
  <si>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</si>
  <si>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</si>
  <si>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</si>
  <si>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</si>
  <si>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</si>
  <si>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</si>
  <si>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</si>
  <si>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</si>
  <si>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</si>
  <si>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</si>
  <si>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</si>
  <si>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</si>
  <si>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</si>
  <si>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</si>
  <si>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</si>
  <si>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</si>
  <si>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</si>
  <si>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</si>
  <si>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</si>
  <si>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</si>
  <si>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</si>
  <si>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</si>
  <si>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</si>
  <si>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</si>
  <si>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</si>
  <si>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</si>
  <si>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</si>
  <si>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</si>
  <si>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</si>
  <si>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</si>
  <si>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</si>
  <si>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</si>
  <si>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</si>
  <si>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</si>
  <si>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</si>
  <si>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</si>
  <si>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</si>
  <si>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</si>
  <si>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</si>
  <si>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</si>
  <si>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</si>
  <si>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</si>
  <si>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</si>
  <si>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</si>
  <si>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</si>
  <si>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</si>
  <si>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</si>
  <si>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</si>
  <si>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</si>
  <si>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</si>
  <si>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</si>
  <si>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</si>
  <si>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</si>
  <si>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</si>
  <si>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</si>
  <si>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</si>
  <si>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</si>
  <si>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</si>
  <si>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</si>
  <si>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</si>
  <si>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</si>
  <si>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</si>
  <si>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</si>
  <si>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</si>
  <si>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</si>
  <si>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</si>
  <si>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</si>
  <si>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</si>
  <si>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</si>
  <si>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</si>
  <si>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</si>
  <si>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</si>
  <si>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</si>
  <si>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</si>
  <si>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</si>
  <si>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</si>
  <si>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</si>
  <si>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</si>
  <si>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</si>
  <si>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</si>
  <si>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</si>
  <si>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</si>
  <si>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</si>
  <si>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</si>
  <si>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</si>
  <si>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</si>
  <si>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</si>
  <si>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</si>
  <si>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</si>
  <si>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</si>
  <si>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</si>
  <si>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</si>
  <si>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</si>
  <si>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</si>
  <si>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</si>
  <si>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</si>
  <si>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</si>
  <si>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</si>
  <si>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</si>
  <si>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</si>
  <si>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</si>
  <si>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</si>
  <si>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</si>
  <si>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</si>
  <si>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</si>
  <si>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</si>
  <si>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</si>
  <si>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</si>
  <si>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</si>
  <si>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</si>
  <si>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</si>
  <si>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</si>
  <si>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</si>
  <si>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</si>
  <si>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</si>
  <si>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</si>
  <si>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</si>
  <si>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</si>
  <si>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</si>
  <si>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</si>
  <si>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</si>
  <si>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</si>
  <si>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</si>
  <si>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</si>
  <si>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</si>
  <si>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</si>
  <si>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</si>
  <si>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</si>
  <si>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</si>
  <si>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</si>
  <si>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</si>
  <si>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</si>
  <si>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</si>
  <si>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</si>
  <si>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</si>
  <si>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</si>
  <si>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</si>
  <si>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</si>
  <si>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</si>
  <si>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</si>
  <si>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</si>
  <si>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</si>
  <si>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</si>
  <si>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</si>
  <si>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</si>
  <si>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</si>
  <si>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</si>
  <si>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</si>
  <si>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</si>
  <si>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</si>
  <si>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</si>
  <si>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</si>
  <si>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</si>
  <si>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</si>
  <si>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</si>
  <si>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</si>
  <si>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</si>
  <si>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</si>
  <si>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</si>
  <si>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</si>
  <si>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</si>
  <si>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</si>
  <si>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</si>
  <si>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</si>
  <si>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</si>
  <si>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</si>
  <si>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</si>
  <si>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</si>
  <si>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</si>
  <si>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</si>
  <si>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</si>
  <si>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</si>
  <si>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</si>
  <si>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</si>
  <si>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</si>
  <si>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</si>
  <si>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</si>
  <si>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</si>
  <si>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</si>
  <si>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</si>
  <si>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</si>
  <si>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</si>
  <si>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</si>
  <si>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</si>
  <si>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</si>
  <si>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</si>
  <si>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</si>
  <si>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</si>
  <si>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</si>
  <si>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</si>
  <si>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</si>
  <si>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</si>
  <si>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</si>
  <si>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</si>
  <si>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</si>
  <si>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</si>
  <si>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</si>
  <si>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</si>
  <si>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</si>
  <si>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</si>
  <si>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</si>
  <si>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</si>
  <si>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</si>
  <si>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</si>
  <si>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</si>
  <si>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</si>
  <si>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</si>
  <si>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</si>
  <si>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</si>
  <si>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</si>
  <si>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</si>
  <si>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</si>
  <si>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</si>
  <si>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</si>
  <si>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</si>
  <si>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</si>
  <si>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</si>
  <si>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</si>
  <si>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</si>
  <si>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</si>
  <si>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</si>
  <si>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</si>
  <si>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</si>
  <si>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</si>
  <si>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</si>
  <si>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</si>
  <si>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</si>
  <si>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</si>
  <si>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</si>
  <si>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</si>
  <si>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</si>
  <si>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</si>
  <si>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</si>
  <si>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</si>
  <si>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</si>
  <si>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</si>
  <si>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</si>
  <si>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</si>
  <si>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</si>
  <si>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</si>
  <si>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</si>
  <si>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</si>
  <si>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</si>
  <si>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</si>
  <si>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</si>
  <si>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</si>
  <si>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</si>
  <si>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</si>
  <si>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</si>
  <si>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</si>
  <si>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</si>
  <si>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</si>
  <si>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</si>
  <si>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</si>
  <si>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</si>
  <si>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</si>
  <si>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</si>
  <si>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</si>
  <si>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</si>
  <si>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</si>
  <si>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</si>
  <si>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</si>
  <si>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</si>
  <si>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</si>
  <si>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</si>
  <si>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</si>
  <si>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</si>
  <si>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</si>
  <si>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</si>
  <si>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</si>
  <si>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</si>
  <si>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</si>
  <si>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</si>
  <si>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</si>
  <si>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</si>
  <si>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</si>
  <si>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</si>
  <si>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</si>
  <si>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</si>
  <si>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</si>
  <si>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</si>
  <si>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</si>
  <si>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</si>
  <si>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</si>
  <si>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</si>
  <si>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</si>
  <si>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</si>
  <si>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</si>
  <si>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</si>
  <si>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</si>
  <si>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</si>
  <si>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</si>
  <si>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</si>
  <si>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</si>
  <si>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</si>
  <si>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</si>
  <si>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</si>
  <si>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</si>
  <si>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</si>
  <si>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</si>
  <si>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</si>
  <si>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</si>
  <si>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</si>
  <si>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</si>
  <si>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</si>
  <si>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</si>
  <si>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</si>
  <si>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</si>
  <si>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</si>
  <si>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</si>
  <si>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</si>
  <si>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</si>
  <si>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</si>
  <si>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</si>
  <si>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</si>
  <si>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</si>
  <si>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</si>
  <si>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</si>
  <si>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</si>
  <si>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</si>
  <si>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</si>
  <si>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</si>
  <si>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</si>
  <si>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</si>
  <si>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</si>
  <si>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</si>
  <si>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</si>
  <si>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</si>
  <si>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</si>
  <si>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</si>
  <si>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</si>
  <si>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</si>
  <si>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</si>
  <si>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</si>
  <si>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</si>
  <si>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</si>
  <si>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</si>
  <si>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</si>
  <si>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</si>
  <si>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</si>
  <si>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</si>
  <si>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</si>
  <si>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</si>
  <si>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</si>
  <si>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</si>
  <si>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</si>
  <si>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</si>
  <si>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</si>
  <si>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</si>
  <si>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</si>
  <si>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</si>
  <si>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</si>
  <si>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</si>
  <si>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</si>
  <si>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</si>
  <si>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</si>
  <si>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</si>
  <si>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</si>
  <si>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</si>
  <si>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</si>
  <si>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</si>
  <si>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</si>
  <si>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</si>
  <si>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</si>
  <si>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</si>
  <si>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</si>
  <si>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</si>
  <si>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</si>
  <si>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</si>
  <si>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</si>
  <si>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</si>
  <si>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</si>
  <si>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</si>
  <si>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</si>
  <si>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</si>
  <si>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</si>
  <si>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</si>
  <si>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</si>
  <si>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</si>
  <si>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</si>
  <si>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</si>
  <si>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</si>
  <si>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</si>
  <si>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</si>
  <si>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</si>
  <si>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</si>
  <si>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</si>
  <si>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</si>
  <si>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</si>
  <si>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</si>
  <si>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</si>
  <si>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</si>
  <si>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</si>
  <si>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</si>
  <si>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</si>
  <si>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</si>
  <si>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</si>
  <si>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</si>
  <si>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</si>
  <si>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</si>
  <si>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</si>
  <si>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</si>
  <si>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</si>
  <si>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</si>
  <si>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</si>
  <si>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</si>
  <si>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</si>
  <si>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</si>
  <si>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</si>
  <si>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</si>
  <si>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</si>
  <si>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</si>
  <si>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</si>
  <si>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</si>
  <si>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</si>
  <si>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</si>
  <si>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</si>
  <si>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</si>
  <si>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</si>
  <si>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</si>
  <si>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</si>
  <si>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</si>
  <si>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</si>
  <si>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</si>
  <si>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</si>
  <si>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</si>
  <si>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</si>
  <si>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</si>
  <si>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</si>
  <si>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</si>
  <si>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</si>
  <si>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</si>
  <si>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</si>
  <si>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</si>
  <si>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</si>
  <si>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</si>
  <si>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</si>
  <si>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</si>
  <si>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</si>
  <si>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</si>
  <si>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</si>
  <si>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</si>
  <si>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</si>
  <si>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</si>
  <si>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</si>
  <si>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</si>
  <si>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</si>
  <si>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</si>
  <si>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</si>
  <si>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</si>
  <si>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</si>
  <si>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</si>
  <si>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</si>
  <si>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</si>
  <si>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</si>
  <si>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</si>
  <si>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</si>
  <si>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</si>
  <si>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</si>
  <si>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</si>
  <si>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</si>
  <si>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</si>
  <si>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</si>
  <si>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</si>
  <si>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</si>
  <si>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</si>
  <si>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</si>
  <si>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</si>
  <si>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</si>
  <si>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</si>
  <si>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</si>
  <si>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</si>
  <si>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</si>
  <si>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</si>
  <si>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</si>
  <si>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</si>
  <si>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</si>
  <si>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</si>
  <si>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</si>
  <si>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</si>
  <si>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</si>
  <si>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</si>
  <si>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</si>
  <si>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</si>
  <si>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</si>
  <si>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</si>
  <si>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</si>
  <si>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</si>
  <si>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</si>
  <si>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</si>
  <si>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</si>
  <si>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</si>
  <si>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</si>
  <si>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</si>
  <si>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</si>
  <si>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</si>
  <si>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</si>
  <si>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</si>
  <si>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</si>
  <si>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</si>
  <si>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</si>
  <si>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</si>
  <si>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</si>
  <si>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</si>
  <si>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</si>
  <si>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</si>
  <si>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</si>
  <si>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</si>
  <si>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</si>
  <si>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</si>
  <si>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</si>
  <si>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</si>
  <si>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</si>
  <si>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</si>
  <si>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</si>
  <si>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</si>
  <si>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</si>
  <si>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</si>
  <si>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</si>
  <si>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</si>
  <si>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</si>
  <si>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</si>
  <si>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</si>
  <si>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</si>
  <si>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</si>
  <si>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</si>
  <si>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</si>
  <si>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</si>
  <si>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</si>
  <si>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</si>
  <si>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</si>
  <si>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</si>
  <si>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</si>
  <si>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</si>
  <si>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</si>
  <si>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</si>
  <si>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</si>
  <si>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</si>
  <si>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</si>
  <si>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</si>
  <si>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</si>
  <si>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</si>
  <si>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</si>
  <si>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</si>
  <si>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</si>
  <si>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</si>
  <si>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</si>
  <si>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</si>
  <si>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</si>
  <si>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</si>
  <si>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</si>
  <si>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</si>
  <si>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</si>
  <si>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</si>
  <si>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</si>
  <si>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</si>
  <si>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</si>
  <si>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</si>
  <si>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</si>
  <si>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</si>
  <si>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</si>
  <si>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</si>
  <si>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</si>
  <si>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</si>
  <si>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</si>
  <si>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</si>
  <si>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</si>
  <si>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</si>
  <si>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</si>
  <si>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</si>
  <si>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</si>
  <si>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</si>
  <si>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</si>
  <si>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</si>
  <si>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</si>
  <si>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</si>
  <si>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</si>
  <si>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</si>
  <si>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</si>
  <si>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</si>
  <si>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</si>
  <si>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</si>
  <si>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</si>
  <si>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</si>
  <si>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</si>
  <si>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</si>
  <si>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</si>
  <si>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</si>
  <si>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</si>
  <si>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</si>
  <si>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</si>
  <si>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</si>
  <si>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</si>
  <si>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</si>
  <si>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</si>
  <si>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</si>
  <si>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</si>
  <si>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</si>
  <si>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</si>
  <si>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</si>
  <si>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</si>
  <si>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</si>
  <si>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</si>
  <si>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</si>
  <si>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</si>
  <si>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</si>
  <si>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</si>
  <si>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</si>
  <si>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</si>
  <si>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</si>
  <si>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</si>
  <si>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</si>
  <si>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</si>
  <si>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</si>
  <si>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</si>
  <si>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</si>
  <si>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</si>
  <si>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</si>
  <si>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</si>
  <si>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</si>
  <si>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</si>
  <si>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</si>
  <si>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</si>
  <si>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</si>
  <si>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</si>
  <si>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</si>
  <si>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</si>
  <si>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</si>
  <si>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</si>
  <si>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</si>
  <si>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</si>
  <si>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</si>
  <si>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</si>
  <si>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</si>
  <si>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</si>
  <si>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</si>
  <si>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</si>
  <si>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</si>
  <si>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</si>
  <si>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</si>
  <si>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</si>
  <si>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</si>
  <si>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</si>
  <si>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</si>
  <si>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</si>
  <si>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</si>
  <si>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</si>
  <si>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</si>
  <si>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</si>
  <si>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</si>
  <si>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</si>
  <si>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</si>
  <si>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</si>
  <si>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</si>
  <si>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</si>
  <si>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</si>
  <si>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</si>
  <si>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</si>
  <si>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</si>
  <si>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</si>
  <si>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</si>
  <si>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</si>
  <si>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</si>
  <si>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</si>
  <si>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</si>
  <si>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</si>
  <si>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</si>
  <si>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</si>
  <si>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</si>
  <si>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</si>
  <si>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</si>
  <si>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</si>
  <si>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</si>
  <si>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</si>
  <si>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</si>
  <si>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</si>
  <si>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</si>
  <si>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</si>
  <si>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</si>
  <si>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</si>
  <si>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</si>
  <si>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</si>
  <si>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</si>
  <si>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</si>
  <si>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</si>
  <si>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</si>
  <si>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</si>
  <si>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</si>
  <si>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</si>
  <si>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</si>
  <si>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</si>
  <si>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</si>
  <si>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</si>
  <si>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</si>
  <si>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</si>
  <si>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</si>
  <si>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</si>
  <si>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</si>
  <si>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</si>
  <si>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</si>
  <si>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</si>
  <si>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</si>
  <si>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</si>
  <si>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</si>
  <si>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</si>
  <si>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</si>
  <si>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</si>
  <si>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</si>
  <si>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</si>
  <si>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</si>
  <si>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</si>
  <si>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</si>
  <si>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</si>
  <si>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</si>
  <si>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</si>
  <si>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</si>
  <si>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</si>
  <si>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</si>
  <si>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</si>
  <si>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</si>
  <si>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</si>
  <si>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</si>
  <si>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</si>
  <si>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</si>
  <si>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</si>
  <si>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</si>
  <si>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</si>
  <si>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</si>
  <si>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</si>
  <si>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</si>
  <si>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</si>
  <si>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</si>
  <si>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</si>
  <si>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</si>
  <si>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</si>
  <si>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</si>
  <si>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</si>
  <si>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</si>
  <si>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</si>
  <si>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</si>
  <si>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</si>
  <si>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</si>
  <si>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</si>
  <si>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</si>
  <si>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</si>
  <si>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</si>
  <si>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</si>
  <si>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</si>
  <si>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</si>
  <si>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</si>
  <si>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</si>
  <si>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</si>
  <si>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</si>
  <si>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</si>
  <si>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</si>
  <si>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</si>
  <si>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</si>
  <si>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</si>
  <si>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</si>
  <si>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</si>
  <si>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</si>
  <si>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</si>
  <si>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</si>
  <si>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</si>
  <si>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</si>
  <si>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</si>
  <si>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</si>
  <si>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</si>
  <si>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</si>
  <si>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</si>
  <si>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</si>
  <si>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</si>
  <si>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</si>
  <si>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</si>
  <si>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</si>
  <si>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</si>
  <si>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</si>
  <si>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</si>
  <si>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</si>
  <si>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</si>
  <si>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</si>
  <si>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</si>
  <si>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</si>
  <si>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</si>
  <si>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</si>
  <si>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</si>
  <si>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</si>
  <si>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</si>
  <si>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</si>
  <si>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</si>
  <si>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</si>
  <si>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</si>
  <si>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</si>
  <si>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</si>
  <si>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</si>
  <si>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</si>
  <si>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</si>
  <si>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</si>
  <si>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</si>
  <si>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</si>
  <si>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</si>
  <si>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</si>
  <si>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</si>
  <si>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</si>
  <si>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</si>
  <si>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</si>
  <si>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</si>
  <si>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</si>
  <si>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</si>
  <si>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</si>
  <si>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</si>
  <si>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</si>
  <si>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</si>
  <si>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</si>
  <si>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</si>
  <si>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</si>
  <si>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</si>
  <si>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</si>
  <si>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</si>
  <si>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</si>
  <si>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</si>
  <si>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</si>
  <si>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</si>
  <si>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</si>
  <si>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</si>
  <si>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</si>
  <si>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</si>
  <si>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</si>
  <si>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</si>
  <si>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</si>
  <si>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</si>
  <si>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</si>
  <si>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</si>
  <si>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</si>
  <si>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</si>
  <si>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</si>
  <si>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</si>
  <si>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</si>
  <si>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</si>
  <si>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</si>
  <si>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</si>
  <si>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</si>
  <si>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</si>
  <si>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</si>
  <si>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</si>
  <si>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</si>
  <si>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</si>
  <si>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</si>
  <si>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</si>
  <si>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</si>
  <si>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</si>
  <si>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</si>
  <si>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</si>
  <si>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</si>
  <si>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</si>
  <si>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</si>
  <si>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</si>
  <si>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</si>
  <si>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</si>
  <si>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</si>
  <si>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</si>
  <si>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</si>
  <si>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</si>
  <si>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</si>
  <si>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</si>
  <si>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</si>
  <si>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</si>
  <si>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</si>
  <si>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</si>
  <si>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</si>
  <si>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</si>
  <si>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</si>
  <si>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</si>
  <si>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</si>
  <si>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</si>
  <si>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</si>
  <si>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</si>
  <si>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</si>
  <si>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</si>
  <si>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</si>
  <si>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</si>
  <si>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</si>
  <si>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</si>
  <si>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</si>
  <si>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</si>
  <si>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</si>
  <si>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</si>
  <si>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</si>
  <si>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</si>
  <si>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</si>
  <si>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</si>
  <si>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</si>
  <si>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</si>
  <si>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</si>
  <si>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</si>
  <si>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</si>
  <si>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</si>
  <si>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</si>
  <si>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</si>
  <si>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</si>
  <si>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</si>
  <si>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</si>
  <si>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</si>
  <si>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</si>
  <si>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</si>
  <si>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</si>
  <si>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</si>
  <si>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</si>
  <si>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</si>
  <si>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</si>
  <si>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</si>
  <si>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</si>
  <si>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</si>
  <si>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</si>
  <si>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</si>
  <si>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</si>
  <si>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</si>
  <si>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</si>
  <si>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</si>
  <si>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</si>
  <si>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</si>
  <si>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</si>
  <si>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</si>
  <si>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</si>
  <si>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</si>
  <si>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</si>
  <si>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</si>
  <si>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</si>
  <si>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</si>
  <si>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</si>
  <si>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</si>
  <si>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</si>
  <si>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</si>
  <si>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</si>
  <si>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</si>
  <si>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</si>
  <si>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</si>
  <si>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</si>
  <si>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</si>
  <si>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</si>
  <si>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</si>
  <si>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</si>
  <si>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</si>
  <si>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</si>
  <si>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</si>
  <si>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</si>
  <si>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</si>
  <si>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</si>
  <si>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</si>
  <si>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</si>
  <si>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</si>
  <si>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</si>
  <si>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</si>
  <si>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</si>
  <si>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</si>
  <si>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</si>
  <si>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</si>
  <si>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</si>
  <si>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</si>
  <si>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</si>
  <si>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</si>
  <si>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</si>
  <si>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</si>
  <si>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</si>
  <si>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</si>
  <si>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</si>
  <si>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</si>
  <si>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</si>
  <si>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</si>
  <si>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</si>
  <si>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</si>
  <si>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</si>
  <si>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</si>
  <si>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</si>
  <si>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</si>
  <si>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</si>
  <si>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</si>
  <si>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</si>
  <si>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</si>
  <si>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</si>
  <si>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</si>
  <si>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</si>
  <si>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</si>
  <si>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</si>
  <si>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</si>
  <si>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</si>
  <si>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</si>
  <si>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</si>
  <si>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</si>
  <si>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</si>
  <si>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</si>
  <si>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</si>
  <si>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</si>
  <si>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</si>
  <si>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</si>
  <si>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</si>
  <si>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</si>
  <si>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</si>
  <si>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</si>
  <si>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</si>
  <si>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</si>
  <si>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</si>
  <si>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</si>
  <si>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</si>
  <si>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</si>
  <si>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</si>
  <si>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</si>
  <si>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</si>
  <si>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</si>
  <si>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</si>
  <si>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</si>
  <si>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</si>
  <si>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</si>
  <si>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</si>
  <si>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</si>
  <si>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</si>
  <si>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</si>
  <si>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</si>
  <si>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</si>
  <si>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</si>
  <si>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</si>
  <si>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</si>
  <si>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</si>
  <si>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</si>
  <si>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</si>
  <si>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</si>
  <si>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</si>
  <si>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</si>
  <si>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</si>
  <si>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</si>
  <si>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</si>
  <si>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</si>
  <si>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</si>
  <si>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</si>
  <si>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</si>
  <si>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</si>
  <si>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</si>
  <si>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</si>
  <si>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</si>
  <si>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</si>
  <si>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</si>
  <si>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</si>
  <si>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</si>
  <si>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</si>
  <si>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</si>
  <si>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</si>
  <si>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</si>
  <si>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</si>
  <si>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</si>
  <si>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</si>
  <si>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</si>
  <si>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</si>
  <si>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</si>
  <si>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</si>
  <si>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</si>
  <si>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</si>
  <si>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</si>
  <si>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</si>
  <si>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</si>
  <si>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</si>
  <si>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</si>
  <si>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</si>
  <si>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</si>
  <si>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</si>
  <si>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</si>
  <si>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</si>
  <si>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</si>
  <si>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</si>
  <si>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</si>
  <si>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</si>
  <si>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</si>
  <si>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</si>
  <si>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</si>
  <si>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</si>
  <si>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</si>
  <si>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</si>
  <si>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</si>
  <si>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</si>
  <si>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</si>
  <si>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</si>
  <si>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</si>
  <si>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</si>
  <si>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</si>
  <si>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</si>
  <si>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</si>
  <si>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</si>
  <si>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</si>
  <si>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</si>
  <si>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</si>
  <si>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</si>
  <si>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</si>
  <si>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</si>
  <si>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</si>
  <si>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</si>
  <si>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</si>
  <si>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</si>
  <si>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</si>
  <si>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</si>
  <si>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</si>
  <si>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</si>
  <si>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</si>
  <si>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</si>
  <si>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</si>
  <si>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</si>
  <si>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</si>
  <si>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</si>
  <si>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</si>
  <si>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</si>
  <si>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</si>
  <si>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</si>
  <si>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</si>
  <si>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</si>
  <si>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</si>
  <si>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</si>
  <si>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</si>
  <si>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</si>
  <si>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</si>
  <si>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</si>
  <si>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</si>
  <si>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</si>
  <si>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</si>
  <si>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</si>
  <si>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</si>
  <si>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</si>
  <si>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</si>
  <si>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</si>
  <si>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</si>
  <si>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</si>
  <si>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</si>
  <si>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</si>
  <si>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</si>
  <si>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</si>
  <si>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</si>
  <si>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</si>
  <si>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</si>
  <si>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</si>
  <si>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</si>
  <si>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</si>
  <si>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</si>
  <si>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</si>
  <si>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</si>
  <si>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</si>
  <si>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</si>
  <si>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</si>
  <si>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</si>
  <si>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</si>
  <si>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</si>
  <si>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</si>
  <si>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</si>
  <si>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</si>
  <si>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</si>
  <si>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</si>
  <si>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</si>
  <si>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</si>
  <si>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</si>
  <si>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</si>
  <si>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</si>
  <si>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</si>
  <si>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</si>
  <si>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</si>
  <si>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</si>
  <si>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</si>
  <si>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</si>
  <si>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</si>
  <si>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</si>
  <si>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</si>
  <si>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</si>
  <si>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</si>
  <si>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</si>
  <si>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</si>
  <si>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</si>
  <si>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</si>
  <si>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</si>
  <si>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</si>
  <si>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</si>
  <si>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</si>
  <si>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</si>
  <si>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</si>
  <si>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</si>
  <si>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</si>
  <si>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</si>
  <si>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</si>
  <si>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</si>
  <si>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</si>
  <si>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</si>
  <si>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</si>
  <si>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</si>
  <si>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</si>
  <si>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</si>
  <si>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</si>
  <si>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</si>
  <si>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</si>
  <si>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</si>
  <si>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</si>
  <si>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</si>
  <si>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</si>
  <si>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</si>
  <si>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</si>
  <si>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</si>
  <si>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</si>
  <si>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</si>
  <si>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</si>
  <si>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</si>
  <si>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</si>
  <si>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</si>
  <si>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</si>
  <si>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</si>
  <si>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</si>
  <si>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</si>
  <si>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</si>
  <si>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</si>
  <si>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</si>
  <si>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</si>
  <si>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</si>
  <si>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</si>
  <si>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</si>
  <si>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</si>
  <si>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</si>
  <si>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</si>
  <si>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</si>
  <si>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</si>
  <si>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</si>
  <si>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</si>
  <si>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</si>
  <si>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</si>
  <si>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</si>
  <si>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</si>
  <si>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</si>
  <si>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</si>
  <si>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</si>
  <si>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</si>
  <si>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</si>
  <si>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</si>
  <si>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</si>
  <si>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</si>
  <si>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</si>
  <si>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</si>
  <si>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</si>
  <si>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</si>
  <si>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</si>
  <si>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</si>
  <si>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</si>
  <si>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</si>
  <si>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</si>
  <si>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</si>
  <si>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</si>
  <si>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</si>
  <si>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</si>
  <si>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</si>
  <si>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</si>
  <si>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</si>
  <si>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</si>
  <si>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</si>
  <si>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</si>
  <si>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</si>
  <si>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</si>
  <si>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</si>
  <si>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</si>
  <si>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</si>
  <si>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</si>
  <si>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</si>
  <si>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</si>
  <si>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</si>
  <si>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</si>
  <si>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</si>
  <si>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</si>
  <si>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</si>
  <si>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</si>
  <si>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</si>
  <si>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</si>
  <si>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</si>
  <si>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</si>
  <si>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</si>
  <si>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</si>
  <si>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</si>
  <si>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</si>
  <si>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</si>
  <si>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</si>
  <si>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</si>
  <si>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</si>
  <si>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</si>
  <si>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</si>
  <si>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</si>
  <si>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</si>
  <si>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</si>
  <si>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</si>
  <si>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</si>
  <si>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</si>
  <si>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</si>
  <si>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</si>
  <si>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</si>
  <si>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</si>
  <si>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</si>
  <si>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</si>
  <si>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</si>
  <si>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</si>
  <si>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</si>
  <si>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</si>
  <si>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</si>
  <si>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</si>
  <si>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</si>
  <si>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</si>
  <si>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</si>
  <si>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</si>
  <si>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</si>
  <si>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</si>
  <si>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</si>
  <si>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</si>
  <si>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</si>
  <si>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</si>
  <si>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</si>
  <si>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</si>
  <si>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</si>
  <si>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</si>
  <si>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</si>
  <si>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</si>
  <si>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</si>
  <si>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</si>
  <si>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</si>
  <si>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</si>
  <si>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</si>
  <si>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</si>
  <si>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</si>
  <si>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</si>
  <si>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</si>
  <si>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</si>
  <si>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</si>
  <si>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</si>
  <si>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</si>
  <si>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</si>
  <si>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</si>
  <si>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</si>
  <si>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</si>
  <si>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</si>
  <si>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</si>
  <si>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</si>
  <si>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</si>
  <si>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</si>
  <si>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</si>
  <si>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</si>
  <si>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</si>
  <si>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</si>
  <si>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</si>
  <si>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</si>
  <si>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</si>
  <si>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</si>
  <si>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</si>
  <si>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</si>
  <si>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</si>
  <si>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</si>
  <si>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</si>
  <si>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</si>
  <si>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</si>
  <si>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</si>
  <si>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</si>
  <si>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</si>
  <si>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</si>
  <si>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</si>
  <si>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</si>
  <si>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</si>
  <si>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</si>
  <si>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</si>
  <si>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</si>
  <si>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</si>
  <si>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</si>
  <si>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</si>
  <si>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</si>
  <si>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</si>
  <si>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</si>
  <si>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</si>
  <si>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</si>
  <si>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</si>
  <si>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</si>
  <si>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</si>
  <si>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</si>
  <si>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</si>
  <si>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</si>
  <si>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</si>
  <si>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</si>
  <si>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</si>
  <si>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</si>
  <si>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</si>
  <si>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</si>
  <si>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</si>
  <si>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</si>
  <si>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</si>
  <si>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</si>
  <si>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</si>
  <si>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</si>
  <si>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</si>
  <si>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</si>
  <si>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</si>
  <si>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</si>
  <si>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</si>
  <si>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</si>
  <si>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</si>
  <si>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</si>
  <si>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</si>
  <si>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</si>
  <si>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</si>
  <si>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</si>
  <si>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</si>
  <si>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</si>
  <si>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</si>
  <si>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</si>
  <si>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</si>
  <si>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</si>
  <si>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</si>
  <si>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</si>
  <si>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</si>
  <si>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</si>
  <si>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</si>
  <si>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</si>
  <si>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</si>
  <si>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</si>
  <si>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</si>
  <si>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</si>
  <si>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</si>
  <si>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</si>
  <si>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</si>
  <si>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</si>
  <si>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</si>
  <si>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</si>
  <si>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</si>
  <si>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</si>
  <si>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</si>
  <si>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</si>
  <si>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</si>
  <si>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</si>
  <si>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</si>
  <si>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</si>
  <si>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</si>
  <si>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</si>
  <si>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</si>
  <si>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</si>
  <si>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</si>
  <si>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</si>
  <si>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</si>
  <si>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</si>
  <si>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</si>
  <si>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</si>
  <si>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</si>
  <si>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</si>
  <si>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</si>
  <si>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</si>
  <si>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</si>
  <si>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</si>
  <si>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</si>
  <si>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</si>
  <si>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</si>
  <si>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</si>
  <si>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</si>
  <si>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</si>
  <si>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</si>
  <si>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</si>
  <si>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</si>
  <si>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</si>
  <si>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</si>
  <si>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</si>
  <si>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</si>
  <si>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</si>
  <si>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</si>
  <si>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</si>
  <si>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</si>
  <si>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</si>
  <si>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</si>
  <si>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</si>
  <si>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</si>
  <si>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</si>
  <si>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</si>
  <si>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</si>
  <si>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</si>
  <si>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</si>
  <si>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</si>
  <si>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</si>
  <si>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</si>
  <si>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</si>
  <si>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</si>
  <si>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</si>
  <si>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</si>
  <si>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</si>
  <si>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</si>
  <si>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</si>
  <si>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</si>
  <si>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</si>
  <si>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</si>
  <si>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</si>
  <si>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</si>
  <si>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</si>
  <si>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</si>
  <si>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</si>
  <si>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</si>
  <si>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</si>
  <si>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</si>
  <si>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</si>
  <si>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</si>
  <si>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</si>
  <si>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</si>
  <si>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</si>
  <si>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</si>
  <si>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</si>
  <si>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</si>
  <si>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</si>
  <si>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</si>
  <si>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</si>
  <si>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</si>
  <si>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</si>
  <si>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</si>
  <si>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</si>
  <si>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</si>
  <si>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</si>
  <si>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</si>
  <si>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</si>
  <si>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</si>
  <si>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</si>
  <si>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</si>
  <si>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</si>
  <si>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</si>
  <si>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</si>
  <si>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</si>
  <si>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</si>
  <si>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</si>
  <si>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</si>
  <si>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</si>
  <si>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</si>
  <si>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</si>
  <si>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</si>
  <si>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</si>
  <si>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</si>
  <si>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</si>
  <si>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</si>
  <si>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</si>
  <si>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</si>
  <si>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</si>
  <si>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</si>
  <si>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</si>
  <si>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</si>
  <si>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</si>
  <si>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</si>
  <si>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</si>
  <si>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</si>
  <si>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</si>
  <si>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</si>
  <si>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</si>
  <si>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</si>
  <si>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</si>
  <si>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</si>
  <si>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</si>
  <si>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</si>
  <si>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</si>
  <si>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</si>
  <si>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</si>
  <si>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</si>
  <si>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</si>
  <si>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</si>
  <si>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</si>
  <si>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</si>
  <si>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</si>
  <si>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</si>
  <si>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</si>
  <si>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</si>
  <si>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</si>
  <si>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</si>
  <si>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</si>
  <si>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</si>
  <si>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</si>
  <si>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</si>
  <si>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</si>
  <si>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</si>
  <si>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</si>
  <si>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</si>
  <si>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</si>
  <si>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</si>
  <si>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</si>
  <si>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</si>
  <si>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</si>
  <si>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</si>
  <si>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</si>
  <si>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</si>
  <si>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</si>
  <si>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</si>
  <si>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</si>
  <si>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</si>
  <si>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</si>
  <si>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</si>
  <si>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</si>
  <si>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</si>
  <si>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</si>
  <si>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</si>
  <si>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</si>
  <si>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</si>
  <si>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</si>
  <si>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</si>
  <si>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</si>
  <si>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</si>
  <si>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</si>
  <si>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</si>
  <si>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</si>
  <si>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</si>
  <si>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</si>
  <si>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</si>
  <si>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</si>
  <si>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</si>
  <si>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</si>
  <si>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</si>
  <si>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</si>
  <si>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</si>
  <si>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</si>
  <si>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</si>
  <si>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</si>
  <si>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</si>
  <si>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</si>
  <si>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</si>
  <si>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</si>
  <si>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</si>
  <si>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</si>
  <si>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</si>
  <si>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</si>
  <si>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</si>
  <si>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</si>
  <si>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</si>
  <si>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</si>
  <si>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</si>
  <si>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</si>
  <si>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</si>
  <si>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</si>
  <si>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</si>
  <si>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</si>
  <si>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</si>
  <si>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</si>
  <si>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</si>
  <si>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</si>
  <si>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</si>
  <si>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</si>
  <si>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</si>
  <si>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</si>
  <si>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</si>
  <si>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</si>
  <si>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</si>
  <si>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</si>
  <si>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</si>
  <si>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</si>
  <si>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</si>
  <si>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</si>
  <si>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</si>
  <si>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</si>
  <si>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</si>
  <si>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</si>
  <si>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</si>
  <si>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</si>
  <si>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</si>
  <si>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</si>
  <si>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</si>
  <si>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</si>
  <si>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</si>
  <si>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</si>
  <si>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</si>
  <si>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</si>
  <si>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</si>
  <si>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</si>
  <si>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</si>
  <si>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</si>
  <si>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</si>
  <si>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</si>
  <si>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</si>
  <si>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</si>
  <si>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</si>
  <si>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</si>
  <si>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</si>
  <si>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</si>
  <si>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</si>
  <si>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</si>
  <si>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</si>
  <si>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</si>
  <si>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</si>
  <si>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</si>
  <si>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</si>
  <si>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</si>
  <si>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</si>
  <si>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</si>
  <si>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</si>
  <si>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</si>
  <si>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</si>
  <si>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</si>
  <si>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</si>
  <si>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</si>
  <si>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</si>
  <si>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</si>
  <si>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</si>
  <si>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</si>
  <si>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</si>
  <si>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</si>
  <si>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</si>
  <si>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</si>
  <si>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</si>
  <si>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</si>
  <si>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</si>
  <si>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</si>
  <si>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</si>
  <si>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</si>
  <si>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</si>
  <si>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</si>
  <si>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</si>
  <si>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</si>
  <si>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</si>
  <si>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</si>
  <si>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</si>
  <si>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</si>
  <si>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</si>
  <si>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</si>
  <si>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</si>
  <si>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</si>
  <si>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</si>
  <si>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</si>
  <si>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</si>
  <si>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</si>
  <si>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</si>
  <si>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</si>
  <si>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</si>
  <si>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</si>
  <si>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</si>
  <si>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</si>
  <si>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</si>
  <si>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</si>
  <si>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</si>
  <si>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</si>
  <si>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</si>
  <si>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</si>
  <si>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</si>
  <si>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</si>
  <si>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</si>
  <si>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</si>
  <si>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</si>
  <si>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</si>
  <si>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</si>
  <si>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</si>
  <si>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</si>
  <si>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</si>
  <si>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</si>
  <si>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</si>
  <si>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</si>
  <si>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</si>
  <si>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</si>
  <si>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</si>
  <si>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</si>
  <si>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</si>
  <si>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</si>
  <si>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</si>
  <si>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</si>
  <si>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</si>
  <si>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</si>
  <si>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</si>
  <si>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</si>
  <si>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</si>
  <si>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</si>
  <si>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</si>
  <si>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</si>
  <si>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</si>
  <si>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</si>
  <si>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</si>
  <si>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</si>
  <si>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</si>
  <si>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</si>
  <si>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</si>
  <si>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</si>
  <si>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</si>
  <si>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</si>
  <si>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</si>
  <si>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</si>
  <si>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</si>
  <si>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</si>
  <si>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</si>
  <si>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</si>
  <si>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</si>
  <si>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</si>
  <si>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</si>
  <si>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</si>
  <si>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</si>
  <si>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</si>
  <si>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</si>
  <si>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</si>
  <si>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</si>
  <si>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</si>
  <si>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</si>
  <si>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</si>
  <si>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</si>
  <si>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</si>
  <si>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</si>
  <si>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</si>
  <si>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</si>
  <si>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</si>
  <si>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</si>
  <si>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</si>
  <si>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</si>
  <si>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</si>
  <si>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</si>
  <si>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</si>
  <si>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</si>
  <si>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</si>
  <si>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</si>
  <si>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</si>
  <si>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</si>
  <si>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</si>
  <si>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</si>
  <si>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</si>
  <si>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</si>
  <si>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</si>
  <si>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</si>
  <si>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</si>
  <si>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</si>
  <si>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</si>
  <si>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</si>
  <si>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</si>
  <si>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</si>
  <si>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</si>
  <si>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</si>
  <si>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</si>
  <si>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</si>
  <si>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</si>
  <si>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</si>
  <si>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</si>
  <si>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</si>
  <si>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</si>
  <si>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</si>
  <si>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</si>
  <si>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</si>
  <si>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</si>
  <si>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</si>
  <si>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</si>
  <si>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</si>
  <si>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</si>
  <si>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</si>
  <si>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</si>
  <si>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</si>
  <si>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</si>
  <si>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</si>
  <si>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</si>
  <si>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</si>
  <si>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</si>
  <si>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</si>
  <si>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</si>
  <si>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</si>
  <si>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</si>
  <si>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</si>
  <si>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</si>
  <si>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</si>
  <si>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</si>
  <si>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</si>
  <si>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</si>
  <si>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</si>
  <si>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</si>
  <si>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</si>
  <si>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</si>
  <si>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</si>
  <si>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</si>
  <si>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</si>
  <si>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</si>
  <si>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</si>
  <si>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</si>
  <si>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</si>
  <si>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</si>
  <si>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</si>
  <si>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</si>
  <si>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</si>
  <si>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</si>
  <si>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</si>
  <si>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</si>
  <si>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</si>
  <si>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</si>
  <si>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</si>
  <si>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</si>
  <si>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</si>
  <si>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</si>
  <si>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</si>
  <si>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</si>
  <si>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</si>
  <si>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</si>
  <si>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</si>
  <si>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</si>
  <si>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</si>
  <si>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</si>
  <si>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</si>
  <si>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</si>
  <si>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</si>
  <si>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</si>
  <si>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</si>
  <si>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</si>
  <si>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</si>
  <si>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</si>
  <si>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</si>
  <si>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</si>
  <si>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</si>
  <si>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</si>
  <si>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</si>
  <si>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</si>
  <si>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</si>
  <si>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</si>
  <si>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</si>
  <si>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</si>
  <si>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</si>
  <si>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</si>
  <si>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</si>
  <si>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</si>
  <si>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</si>
  <si>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</si>
  <si>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</si>
  <si>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</si>
  <si>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</si>
  <si>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</si>
  <si>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</si>
  <si>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</si>
  <si>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</si>
  <si>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</si>
  <si>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</si>
  <si>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</si>
  <si>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</si>
  <si>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</si>
  <si>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</si>
  <si>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</si>
  <si>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</si>
  <si>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</si>
  <si>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</si>
  <si>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</si>
  <si>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</si>
  <si>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</si>
  <si>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</si>
  <si>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</si>
  <si>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</si>
  <si>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</si>
  <si>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</si>
  <si>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</si>
  <si>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</si>
  <si>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</si>
  <si>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</si>
  <si>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</si>
  <si>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</si>
  <si>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</si>
  <si>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</si>
  <si>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</si>
  <si>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</si>
  <si>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</si>
  <si>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</si>
  <si>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</si>
  <si>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</si>
  <si>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</si>
  <si>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</si>
  <si>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</si>
  <si>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</si>
  <si>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</si>
  <si>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</si>
  <si>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</si>
  <si>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</si>
  <si>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</si>
  <si>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</si>
  <si>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</si>
  <si>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</si>
  <si>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</si>
  <si>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</si>
  <si>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</si>
  <si>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</si>
  <si>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</si>
  <si>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</si>
  <si>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</si>
  <si>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</si>
  <si>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</si>
  <si>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</si>
  <si>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</si>
  <si>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</si>
  <si>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</si>
  <si>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</si>
  <si>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</si>
  <si>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</si>
  <si>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</si>
  <si>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</si>
  <si>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</si>
  <si>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</si>
  <si>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</si>
  <si>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</si>
  <si>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</si>
  <si>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</si>
  <si>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</si>
  <si>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</si>
  <si>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</si>
  <si>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</si>
  <si>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</si>
  <si>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</si>
  <si>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</si>
  <si>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</si>
  <si>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</si>
  <si>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</si>
  <si>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</si>
  <si>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</si>
  <si>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</si>
  <si>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</si>
  <si>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</si>
  <si>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</si>
  <si>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</si>
  <si>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</si>
  <si>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</si>
  <si>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</si>
  <si>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</si>
  <si>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</si>
  <si>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</si>
  <si>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</si>
  <si>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</si>
  <si>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</si>
  <si>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</si>
  <si>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</si>
  <si>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</si>
  <si>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</si>
  <si>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</si>
  <si>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</si>
  <si>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</si>
  <si>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</si>
  <si>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</si>
  <si>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</si>
  <si>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</si>
  <si>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</si>
  <si>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</si>
  <si>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</si>
  <si>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</si>
  <si>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</si>
  <si>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</si>
  <si>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</si>
  <si>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</si>
  <si>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</si>
  <si>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</si>
  <si>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</si>
  <si>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</si>
  <si>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</si>
  <si>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</si>
  <si>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</si>
  <si>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</si>
  <si>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</si>
  <si>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</si>
  <si>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</si>
  <si>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</si>
  <si>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</si>
  <si>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</si>
  <si>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</si>
  <si>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</si>
  <si>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</si>
  <si>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</si>
  <si>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</si>
  <si>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</si>
  <si>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</si>
  <si>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</si>
  <si>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</si>
  <si>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</si>
  <si>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</si>
  <si>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</si>
  <si>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</si>
  <si>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</si>
  <si>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</si>
  <si>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</si>
  <si>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</si>
  <si>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</si>
  <si>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</si>
  <si>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</si>
  <si>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</si>
  <si>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</si>
  <si>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</si>
  <si>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</si>
  <si>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</si>
  <si>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</si>
  <si>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</si>
  <si>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</si>
  <si>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</si>
  <si>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</si>
  <si>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</si>
  <si>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</si>
  <si>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</si>
  <si>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</si>
  <si>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</si>
  <si>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</si>
  <si>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</si>
  <si>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</si>
  <si>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</si>
  <si>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</si>
  <si>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</si>
  <si>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</si>
  <si>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</si>
  <si>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</si>
  <si>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</si>
  <si>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</si>
  <si>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</si>
  <si>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</si>
  <si>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</si>
  <si>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</si>
  <si>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</si>
  <si>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</si>
  <si>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</si>
  <si>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</si>
  <si>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</si>
  <si>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</si>
  <si>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</si>
  <si>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</si>
  <si>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</si>
  <si>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</si>
  <si>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</si>
  <si>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</si>
  <si>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</si>
  <si>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</si>
  <si>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</si>
  <si>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</si>
  <si>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</si>
  <si>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</si>
  <si>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</si>
  <si>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</si>
  <si>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</si>
  <si>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</si>
  <si>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</si>
  <si>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</si>
  <si>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</si>
  <si>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</si>
  <si>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</si>
  <si>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</si>
  <si>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</si>
  <si>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</si>
  <si>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</si>
  <si>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</si>
  <si>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</si>
  <si>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</si>
  <si>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</si>
  <si>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</si>
  <si>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</si>
  <si>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</si>
  <si>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</si>
  <si>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</si>
  <si>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</si>
  <si>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</si>
  <si>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</si>
  <si>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</si>
  <si>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</si>
  <si>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</si>
  <si>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</si>
  <si>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</si>
  <si>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</si>
  <si>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</si>
  <si>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</si>
  <si>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</si>
  <si>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</si>
  <si>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</si>
  <si>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</si>
  <si>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</si>
  <si>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</si>
  <si>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</si>
  <si>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</si>
  <si>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</si>
  <si>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</si>
  <si>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</si>
  <si>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</si>
  <si>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</si>
  <si>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</si>
  <si>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</si>
  <si>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</si>
  <si>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</si>
  <si>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</si>
  <si>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</si>
  <si>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</si>
  <si>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</si>
  <si>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</si>
  <si>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</si>
  <si>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</si>
  <si>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</si>
  <si>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</si>
  <si>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</si>
  <si>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</si>
  <si>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</si>
  <si>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</si>
  <si>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</si>
  <si>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</si>
  <si>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</si>
  <si>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</si>
  <si>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</si>
  <si>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</si>
  <si>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</si>
  <si>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</si>
  <si>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</si>
  <si>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</si>
  <si>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</si>
  <si>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</si>
  <si>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</si>
  <si>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</si>
  <si>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</si>
  <si>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</si>
  <si>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</si>
  <si>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</si>
  <si>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</si>
  <si>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</si>
  <si>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</si>
  <si>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</si>
  <si>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</si>
  <si>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</si>
  <si>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</si>
  <si>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</si>
  <si>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</si>
  <si>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</si>
  <si>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</si>
  <si>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</si>
  <si>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</si>
  <si>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</si>
  <si>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</si>
  <si>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</si>
  <si>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</si>
  <si>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</si>
  <si>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</si>
  <si>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</si>
  <si>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</si>
  <si>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</si>
  <si>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</si>
  <si>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</si>
  <si>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</si>
  <si>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</si>
  <si>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</si>
  <si>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</si>
  <si>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</si>
  <si>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</si>
  <si>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</si>
  <si>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</si>
  <si>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</si>
  <si>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</si>
  <si>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</si>
  <si>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</si>
  <si>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</si>
  <si>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</si>
  <si>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</si>
  <si>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</si>
  <si>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</si>
  <si>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</si>
  <si>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</si>
  <si>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</si>
  <si>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</si>
  <si>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</si>
  <si>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</si>
  <si>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</si>
  <si>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</si>
  <si>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</si>
  <si>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</si>
  <si>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</si>
  <si>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</si>
  <si>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</si>
  <si>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</si>
  <si>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</si>
  <si>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</si>
  <si>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</si>
  <si>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</si>
  <si>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</si>
  <si>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</si>
  <si>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</si>
  <si>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</si>
  <si>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</si>
  <si>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</si>
  <si>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</si>
  <si>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</si>
  <si>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</si>
  <si>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</si>
  <si>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</si>
  <si>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</si>
  <si>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</si>
  <si>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</si>
  <si>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</si>
  <si>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</si>
  <si>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</si>
  <si>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</si>
  <si>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</si>
  <si>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</si>
  <si>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</si>
  <si>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</si>
  <si>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</si>
  <si>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</si>
  <si>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</si>
  <si>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</si>
  <si>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</si>
  <si>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</si>
  <si>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</si>
  <si>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</si>
  <si>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</si>
  <si>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</si>
  <si>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</si>
  <si>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</si>
  <si>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</si>
  <si>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</si>
  <si>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</si>
  <si>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</si>
  <si>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</si>
  <si>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</si>
  <si>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</si>
  <si>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</si>
  <si>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</si>
  <si>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</si>
  <si>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</si>
  <si>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</si>
  <si>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</si>
  <si>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</si>
  <si>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</si>
  <si>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</si>
  <si>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</si>
  <si>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</si>
  <si>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</si>
  <si>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</si>
  <si>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</si>
  <si>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</si>
  <si>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</si>
  <si>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</si>
  <si>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</si>
  <si>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</si>
  <si>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</si>
  <si>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</si>
  <si>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</si>
  <si>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</si>
  <si>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</si>
  <si>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</si>
  <si>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</si>
  <si>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</si>
  <si>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</si>
  <si>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</si>
  <si>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</si>
  <si>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</si>
  <si>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</si>
  <si>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</si>
  <si>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</si>
  <si>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</si>
  <si>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</si>
  <si>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</si>
  <si>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</si>
  <si>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</si>
  <si>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</si>
  <si>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</si>
  <si>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</si>
  <si>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</si>
  <si>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</si>
  <si>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</si>
  <si>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</si>
  <si>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</si>
  <si>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</si>
  <si>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</si>
  <si>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</si>
  <si>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</si>
  <si>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</si>
  <si>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</si>
  <si>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</si>
  <si>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</si>
  <si>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</si>
  <si>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</si>
  <si>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</si>
  <si>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</si>
  <si>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</si>
  <si>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</si>
  <si>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</si>
  <si>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</si>
  <si>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</si>
  <si>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</si>
  <si>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</si>
  <si>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</si>
  <si>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</si>
  <si>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</si>
  <si>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</si>
  <si>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</si>
  <si>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</si>
  <si>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</si>
  <si>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</si>
  <si>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</si>
  <si>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</si>
  <si>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</si>
  <si>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</si>
  <si>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</si>
  <si>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</si>
  <si>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</si>
  <si>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</si>
  <si>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</si>
  <si>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</si>
  <si>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</si>
  <si>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</si>
  <si>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</si>
  <si>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</si>
  <si>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</si>
  <si>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</si>
  <si>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</si>
  <si>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</si>
  <si>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</si>
  <si>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</si>
  <si>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</si>
  <si>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</si>
  <si>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</si>
  <si>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</si>
  <si>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</si>
  <si>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</si>
  <si>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</si>
  <si>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</si>
  <si>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</si>
  <si>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</si>
  <si>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</si>
  <si>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</si>
  <si>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</si>
  <si>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</si>
  <si>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</si>
  <si>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</si>
  <si>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</si>
  <si>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</si>
  <si>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</si>
  <si>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</si>
  <si>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</si>
  <si>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</si>
  <si>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</si>
  <si>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</si>
  <si>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</si>
  <si>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</si>
  <si>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</si>
  <si>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</si>
  <si>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</si>
  <si>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</si>
  <si>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</si>
  <si>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</si>
  <si>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</si>
  <si>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</si>
  <si>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</si>
  <si>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</si>
  <si>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</si>
  <si>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</si>
  <si>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</si>
  <si>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</si>
  <si>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</si>
  <si>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</si>
  <si>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</si>
  <si>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</si>
  <si>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</si>
  <si>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</si>
  <si>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</si>
  <si>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</si>
  <si>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</si>
  <si>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</si>
  <si>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</si>
  <si>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</si>
  <si>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</si>
  <si>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</si>
  <si>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</si>
  <si>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</si>
  <si>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</si>
  <si>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</si>
  <si>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</si>
  <si>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</si>
  <si>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</si>
  <si>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</si>
  <si>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</si>
  <si>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</si>
  <si>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</si>
  <si>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</si>
  <si>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</si>
  <si>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</si>
  <si>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</si>
  <si>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</si>
  <si>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</si>
  <si>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</si>
  <si>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</si>
  <si>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</si>
  <si>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</si>
  <si>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</si>
  <si>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</si>
  <si>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</si>
  <si>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</si>
  <si>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</si>
  <si>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</si>
  <si>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</si>
  <si>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</si>
  <si>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</si>
  <si>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</si>
  <si>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</si>
  <si>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</si>
  <si>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</si>
  <si>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</si>
  <si>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</si>
  <si>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</si>
  <si>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</si>
  <si>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</si>
  <si>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</si>
  <si>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</si>
  <si>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</si>
  <si>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</si>
  <si>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</si>
  <si>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</si>
  <si>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</si>
  <si>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</si>
  <si>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</si>
  <si>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</si>
  <si>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</si>
  <si>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</si>
  <si>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</si>
  <si>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</si>
  <si>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</si>
  <si>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</si>
  <si>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</si>
  <si>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</si>
  <si>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</si>
  <si>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</si>
  <si>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</si>
  <si>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</si>
  <si>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</si>
  <si>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</si>
  <si>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</si>
  <si>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</si>
  <si>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</si>
  <si>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</si>
  <si>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</si>
  <si>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</si>
  <si>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</si>
  <si>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</si>
  <si>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</si>
  <si>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</si>
  <si>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</si>
  <si>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</si>
  <si>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</si>
  <si>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</si>
  <si>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</si>
  <si>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</si>
  <si>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</si>
  <si>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</si>
  <si>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</si>
  <si>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</si>
  <si>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</si>
  <si>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</si>
  <si>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</si>
  <si>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</si>
  <si>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</si>
  <si>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</si>
  <si>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</si>
  <si>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</si>
  <si>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</si>
  <si>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</si>
  <si>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</si>
  <si>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</si>
  <si>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</si>
  <si>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</si>
  <si>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</si>
  <si>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</si>
  <si>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</si>
  <si>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</si>
  <si>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</si>
  <si>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</si>
  <si>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</si>
  <si>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</si>
  <si>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</si>
  <si>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</si>
  <si>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</si>
  <si>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</si>
  <si>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</si>
  <si>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</si>
  <si>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</si>
  <si>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</si>
  <si>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</si>
  <si>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</si>
  <si>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</si>
  <si>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</si>
  <si>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</si>
  <si>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</si>
  <si>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</si>
  <si>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</si>
  <si>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</si>
  <si>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</si>
  <si>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</si>
  <si>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</si>
  <si>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</si>
  <si>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</si>
  <si>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</si>
  <si>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</si>
  <si>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</si>
  <si>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</si>
  <si>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</si>
  <si>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</si>
  <si>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</si>
  <si>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</si>
  <si>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</si>
  <si>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</si>
  <si>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</si>
  <si>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</si>
  <si>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</si>
  <si>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</si>
  <si>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</si>
  <si>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</si>
  <si>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</si>
  <si>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</si>
  <si>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</si>
  <si>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</si>
  <si>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</si>
  <si>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</si>
  <si>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</si>
  <si>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</si>
  <si>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</si>
  <si>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</si>
  <si>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</si>
  <si>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</si>
  <si>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</si>
  <si>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</si>
  <si>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</si>
  <si>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</si>
  <si>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</si>
  <si>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</si>
  <si>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</si>
  <si>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</si>
  <si>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</si>
  <si>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</si>
  <si>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</si>
  <si>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</si>
  <si>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</si>
  <si>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</si>
  <si>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</si>
  <si>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</si>
  <si>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</si>
  <si>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</si>
  <si>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</si>
  <si>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</si>
  <si>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</si>
  <si>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</si>
  <si>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</si>
  <si>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</si>
  <si>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</si>
  <si>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</si>
  <si>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</si>
  <si>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</si>
  <si>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</si>
  <si>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</si>
  <si>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</si>
  <si>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</si>
  <si>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</si>
  <si>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</si>
  <si>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</si>
  <si>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</si>
  <si>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</si>
  <si>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</si>
  <si>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</si>
  <si>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</si>
  <si>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</si>
  <si>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</si>
  <si>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</si>
  <si>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</si>
  <si>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</si>
  <si>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</si>
  <si>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</si>
  <si>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</si>
  <si>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</si>
  <si>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</si>
  <si>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</si>
  <si>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</si>
  <si>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</si>
  <si>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</si>
  <si>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</si>
  <si>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</si>
  <si>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</si>
  <si>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</si>
  <si>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</si>
  <si>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</si>
  <si>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</si>
  <si>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</si>
  <si>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</si>
  <si>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</si>
  <si>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</si>
  <si>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</si>
  <si>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</si>
  <si>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</si>
  <si>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</si>
  <si>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</si>
  <si>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</si>
  <si>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</si>
  <si>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</si>
  <si>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</si>
  <si>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</si>
  <si>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</si>
  <si>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</si>
  <si>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</si>
  <si>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</si>
  <si>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</si>
  <si>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</si>
  <si>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</si>
  <si>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</si>
  <si>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</si>
  <si>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</si>
  <si>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</si>
  <si>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</si>
  <si>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</si>
  <si>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</si>
  <si>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</si>
  <si>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</si>
  <si>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</si>
  <si>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</si>
  <si>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</si>
  <si>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</si>
  <si>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</si>
  <si>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</si>
  <si>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</si>
  <si>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</si>
  <si>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</si>
  <si>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</si>
  <si>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</si>
  <si>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</si>
  <si>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</si>
  <si>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</si>
  <si>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</si>
  <si>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</si>
  <si>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</si>
  <si>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</si>
  <si>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</si>
  <si>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</si>
  <si>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</si>
  <si>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</si>
  <si>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</si>
  <si>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</si>
  <si>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</si>
  <si>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</si>
  <si>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</si>
  <si>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</si>
  <si>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</si>
  <si>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</si>
  <si>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</si>
  <si>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</si>
  <si>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</si>
  <si>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</si>
  <si>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</si>
  <si>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</si>
  <si>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</si>
  <si>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</si>
  <si>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</si>
  <si>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</si>
  <si>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</si>
  <si>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</si>
  <si>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</si>
  <si>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</si>
  <si>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</si>
  <si>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</si>
  <si>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</si>
  <si>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</si>
  <si>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</si>
  <si>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</si>
  <si>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</si>
  <si>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</si>
  <si>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</si>
  <si>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</si>
  <si>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</si>
  <si>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</si>
  <si>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</si>
  <si>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</si>
  <si>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</si>
  <si>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</si>
  <si>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</si>
  <si>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</si>
  <si>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</si>
  <si>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</si>
  <si>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</si>
  <si>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</si>
  <si>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</si>
  <si>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</si>
  <si>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</si>
  <si>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</si>
  <si>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</si>
  <si>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</si>
  <si>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</si>
  <si>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</si>
  <si>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</si>
  <si>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</si>
  <si>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</si>
  <si>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</si>
  <si>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</si>
  <si>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</si>
  <si>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</si>
  <si>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</si>
  <si>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</si>
  <si>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</si>
  <si>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</si>
  <si>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</si>
  <si>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</si>
  <si>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</si>
  <si>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</si>
  <si>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</si>
  <si>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</si>
  <si>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</si>
  <si>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</si>
  <si>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</si>
  <si>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</si>
  <si>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</si>
  <si>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</si>
  <si>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</si>
  <si>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</si>
  <si>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</si>
  <si>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</si>
  <si>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</si>
  <si>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</si>
  <si>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</si>
  <si>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</si>
  <si>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</si>
  <si>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</si>
  <si>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</si>
  <si>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</si>
  <si>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</si>
  <si>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</si>
  <si>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</si>
  <si>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</si>
  <si>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</si>
  <si>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</si>
  <si>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</si>
  <si>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</si>
  <si>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</si>
  <si>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</si>
  <si>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</si>
  <si>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</si>
  <si>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</si>
  <si>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</si>
  <si>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</si>
  <si>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</si>
  <si>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</si>
  <si>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</si>
  <si>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</si>
  <si>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</si>
  <si>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</si>
  <si>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</si>
  <si>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</si>
  <si>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</si>
  <si>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</si>
  <si>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</si>
  <si>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</si>
  <si>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</si>
  <si>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</si>
  <si>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</si>
  <si>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</si>
  <si>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</si>
  <si>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</si>
  <si>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</si>
  <si>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</si>
  <si>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</si>
  <si>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</si>
  <si>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</si>
  <si>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</si>
  <si>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</si>
  <si>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</si>
  <si>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</si>
  <si>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</si>
  <si>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</si>
  <si>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</si>
  <si>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</si>
  <si>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</si>
  <si>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</si>
  <si>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</si>
  <si>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</si>
  <si>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</si>
  <si>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</si>
  <si>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</si>
  <si>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</si>
  <si>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</si>
  <si>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</si>
  <si>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</si>
  <si>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</si>
  <si>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</si>
  <si>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</si>
  <si>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</si>
  <si>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</si>
  <si>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</si>
  <si>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</si>
  <si>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</si>
  <si>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</si>
  <si>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</si>
  <si>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</si>
  <si>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</si>
  <si>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</si>
  <si>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</si>
  <si>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</si>
  <si>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</si>
  <si>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</si>
  <si>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</si>
  <si>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</si>
  <si>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</si>
  <si>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</si>
  <si>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</si>
  <si>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</si>
  <si>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</si>
  <si>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</si>
  <si>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</si>
  <si>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</si>
  <si>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</si>
  <si>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</si>
  <si>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</si>
  <si>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</si>
  <si>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</si>
  <si>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</si>
  <si>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</si>
  <si>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</si>
  <si>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</si>
  <si>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</si>
  <si>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</si>
  <si>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</si>
  <si>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</si>
  <si>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</si>
  <si>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</si>
  <si>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</si>
  <si>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</si>
  <si>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</si>
  <si>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</si>
  <si>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</si>
  <si>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</si>
  <si>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</si>
  <si>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</si>
  <si>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</si>
  <si>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</si>
  <si>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</si>
  <si>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</si>
  <si>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</si>
  <si>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</si>
  <si>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</si>
  <si>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</si>
  <si>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</si>
  <si>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</si>
  <si>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</si>
  <si>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</si>
  <si>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</si>
  <si>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</si>
  <si>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</si>
  <si>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</si>
  <si>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</si>
  <si>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</si>
  <si>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</si>
  <si>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</si>
  <si>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</si>
  <si>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</si>
  <si>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</si>
  <si>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</si>
  <si>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</si>
  <si>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</si>
  <si>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</si>
  <si>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</si>
  <si>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</si>
  <si>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</si>
  <si>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</si>
  <si>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</si>
  <si>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</si>
  <si>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</si>
  <si>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</si>
  <si>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</si>
  <si>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</si>
  <si>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</si>
  <si>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</si>
  <si>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</si>
  <si>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</si>
  <si>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</si>
  <si>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</si>
  <si>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</si>
  <si>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</si>
  <si>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</si>
  <si>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</si>
  <si>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</si>
  <si>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</si>
  <si>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</si>
  <si>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</si>
  <si>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</si>
  <si>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</si>
  <si>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</si>
  <si>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</si>
  <si>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</si>
  <si>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</si>
  <si>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</si>
  <si>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</si>
  <si>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</si>
  <si>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</si>
  <si>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</si>
  <si>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</si>
  <si>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</si>
  <si>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</si>
  <si>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</si>
  <si>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</si>
  <si>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</si>
  <si>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</si>
  <si>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</si>
  <si>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</si>
  <si>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</si>
  <si>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</si>
  <si>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</si>
  <si>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</si>
  <si>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</si>
  <si>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</si>
  <si>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</si>
  <si>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</si>
  <si>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</si>
  <si>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</si>
  <si>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</si>
  <si>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</si>
  <si>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</si>
  <si>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</si>
  <si>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</si>
  <si>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</si>
  <si>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</si>
  <si>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</si>
  <si>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</si>
  <si>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</si>
  <si>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</si>
  <si>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</si>
  <si>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</si>
  <si>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</si>
  <si>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</si>
  <si>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</si>
  <si>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</si>
  <si>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</si>
  <si>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</si>
  <si>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</si>
  <si>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</si>
  <si>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</si>
  <si>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</si>
  <si>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</si>
  <si>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</si>
  <si>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</si>
  <si>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</si>
  <si>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</si>
  <si>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</si>
  <si>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</si>
  <si>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</si>
  <si>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</si>
  <si>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</si>
  <si>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</si>
  <si>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</si>
  <si>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</si>
  <si>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</si>
  <si>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</si>
  <si>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</si>
  <si>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</si>
  <si>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</si>
  <si>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</si>
  <si>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</si>
  <si>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</si>
  <si>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</si>
  <si>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</si>
  <si>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</si>
  <si>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</si>
  <si>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</si>
  <si>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</si>
  <si>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</si>
  <si>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</si>
  <si>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</si>
  <si>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</si>
  <si>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</si>
  <si>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</si>
  <si>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</si>
  <si>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</si>
  <si>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</si>
  <si>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</si>
  <si>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</si>
  <si>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</si>
  <si>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</si>
  <si>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</si>
  <si>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</si>
  <si>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</si>
  <si>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</si>
  <si>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</si>
  <si>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</si>
  <si>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</si>
  <si>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</si>
  <si>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</si>
  <si>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</si>
  <si>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</si>
  <si>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</si>
  <si>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</si>
  <si>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</si>
  <si>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</si>
  <si>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</si>
  <si>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</si>
  <si>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</si>
  <si>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</si>
  <si>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</si>
  <si>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</si>
  <si>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</si>
  <si>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</si>
  <si>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</si>
  <si>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</si>
  <si>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</si>
  <si>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</si>
  <si>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</si>
  <si>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</si>
  <si>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</si>
  <si>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</si>
  <si>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</si>
  <si>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</si>
  <si>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</si>
  <si>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</si>
  <si>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</si>
  <si>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</si>
  <si>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</si>
  <si>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</si>
  <si>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</si>
  <si>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</si>
  <si>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</si>
  <si>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</si>
  <si>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</si>
  <si>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</si>
  <si>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</si>
  <si>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</si>
  <si>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</si>
  <si>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</si>
  <si>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</si>
  <si>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</si>
  <si>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</si>
  <si>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</si>
  <si>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</si>
  <si>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</si>
  <si>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</si>
  <si>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</si>
  <si>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</si>
  <si>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</si>
  <si>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</si>
  <si>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</si>
  <si>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</si>
  <si>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</si>
  <si>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</si>
  <si>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</si>
  <si>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</si>
  <si>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</si>
  <si>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</si>
  <si>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</si>
  <si>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</si>
  <si>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</si>
  <si>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</si>
  <si>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</si>
  <si>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</si>
  <si>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</si>
  <si>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</si>
  <si>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</si>
  <si>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</si>
  <si>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</si>
  <si>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</si>
  <si>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</si>
  <si>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</si>
  <si>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</si>
  <si>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</si>
  <si>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</si>
  <si>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</si>
  <si>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</si>
  <si>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</si>
  <si>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</si>
  <si>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</si>
  <si>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</si>
  <si>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</si>
  <si>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</si>
  <si>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</si>
  <si>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</si>
  <si>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</si>
  <si>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</si>
  <si>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</si>
  <si>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</si>
  <si>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</si>
  <si>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</si>
  <si>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</si>
  <si>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</si>
  <si>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</si>
  <si>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</si>
  <si>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</si>
  <si>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</si>
  <si>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</si>
  <si>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</si>
  <si>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</si>
  <si>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</si>
  <si>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</si>
  <si>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</si>
  <si>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</si>
  <si>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</si>
  <si>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</si>
  <si>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</si>
  <si>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</si>
  <si>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</si>
  <si>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</si>
  <si>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</si>
  <si>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</si>
  <si>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</si>
  <si>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</si>
  <si>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</si>
  <si>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</si>
  <si>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</si>
  <si>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</si>
  <si>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</si>
  <si>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</si>
  <si>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</si>
  <si>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</si>
  <si>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</si>
  <si>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</si>
  <si>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</si>
  <si>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</si>
  <si>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</si>
  <si>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</si>
  <si>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</si>
  <si>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</si>
  <si>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</si>
  <si>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</si>
  <si>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</si>
  <si>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</si>
  <si>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</si>
  <si>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</si>
  <si>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</si>
  <si>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</si>
  <si>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</si>
  <si>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</si>
  <si>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</si>
  <si>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</si>
  <si>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</si>
  <si>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</si>
  <si>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</si>
  <si>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</si>
  <si>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</si>
  <si>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</si>
  <si>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</si>
  <si>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</si>
  <si>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</si>
  <si>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</si>
  <si>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</si>
  <si>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</si>
  <si>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</si>
  <si>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</si>
  <si>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</si>
  <si>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</si>
  <si>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</si>
  <si>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</si>
  <si>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</si>
  <si>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</si>
  <si>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</si>
  <si>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</si>
  <si>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</si>
  <si>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</si>
  <si>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</si>
  <si>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</si>
  <si>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</si>
  <si>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</si>
  <si>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</si>
  <si>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</si>
  <si>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</si>
  <si>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</si>
  <si>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</si>
  <si>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</si>
  <si>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</si>
  <si>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</si>
  <si>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</si>
  <si>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</si>
  <si>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</si>
  <si>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</si>
  <si>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</si>
  <si>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</si>
  <si>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</si>
  <si>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</si>
  <si>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</si>
  <si>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</si>
  <si>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</si>
  <si>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</si>
  <si>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</si>
  <si>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</si>
  <si>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</si>
  <si>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</si>
  <si>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</si>
  <si>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</si>
  <si>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</si>
  <si>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</si>
  <si>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</si>
  <si>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</si>
  <si>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</si>
  <si>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</si>
  <si>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</si>
  <si>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</si>
  <si>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</si>
  <si>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</si>
  <si>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</si>
  <si>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</si>
  <si>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</si>
  <si>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</si>
  <si>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</si>
  <si>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</si>
  <si>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</si>
  <si>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</si>
  <si>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</si>
  <si>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</si>
  <si>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</si>
  <si>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</si>
  <si>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</si>
  <si>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</si>
  <si>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</si>
  <si>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</si>
  <si>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</si>
  <si>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</si>
  <si>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</si>
  <si>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</si>
  <si>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</si>
  <si>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</si>
  <si>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</si>
  <si>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</si>
  <si>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</si>
  <si>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</si>
  <si>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</si>
  <si>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</si>
  <si>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</si>
  <si>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</si>
  <si>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</si>
  <si>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</si>
  <si>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</si>
  <si>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</si>
  <si>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</si>
  <si>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</si>
  <si>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</si>
  <si>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</si>
  <si>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</si>
  <si>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</si>
  <si>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</si>
  <si>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</si>
  <si>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</si>
  <si>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</si>
  <si>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</si>
  <si>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</si>
  <si>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</si>
  <si>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</si>
  <si>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</si>
  <si>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</si>
  <si>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</si>
  <si>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</si>
  <si>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</si>
  <si>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</si>
  <si>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</si>
  <si>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</si>
  <si>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</si>
  <si>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</si>
  <si>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</si>
  <si>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</si>
  <si>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</si>
  <si>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</si>
  <si>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</si>
  <si>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</si>
  <si>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</si>
  <si>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</si>
  <si>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</si>
  <si>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</si>
  <si>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</si>
  <si>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</si>
  <si>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</si>
  <si>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</si>
  <si>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</si>
  <si>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</si>
  <si>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</si>
  <si>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</si>
  <si>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</si>
  <si>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</si>
  <si>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</si>
  <si>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</si>
  <si>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</si>
  <si>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</si>
  <si>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</si>
  <si>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</si>
  <si>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</si>
  <si>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</si>
  <si>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</si>
  <si>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</si>
  <si>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</si>
  <si>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</si>
  <si>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</si>
  <si>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</si>
  <si>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</si>
  <si>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</si>
  <si>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</si>
  <si>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</si>
  <si>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</si>
  <si>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</si>
  <si>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</si>
  <si>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</si>
  <si>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</si>
  <si>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</si>
  <si>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</si>
  <si>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</si>
  <si>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</si>
  <si>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</si>
  <si>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</si>
  <si>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</si>
  <si>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</si>
  <si>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</si>
  <si>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</si>
  <si>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</si>
  <si>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</si>
  <si>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</si>
  <si>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</si>
  <si>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</si>
  <si>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</si>
  <si>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</si>
  <si>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</si>
  <si>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</si>
  <si>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</si>
  <si>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</si>
  <si>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</si>
  <si>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</si>
  <si>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</si>
  <si>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</si>
  <si>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</si>
  <si>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</si>
  <si>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</si>
  <si>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</si>
  <si>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</si>
  <si>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</si>
  <si>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</si>
  <si>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</si>
  <si>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</si>
  <si>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</si>
  <si>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</si>
  <si>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</si>
  <si>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</si>
  <si>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</si>
  <si>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</si>
  <si>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</si>
  <si>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</si>
  <si>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</si>
  <si>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</si>
  <si>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</si>
  <si>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</si>
  <si>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</si>
  <si>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</si>
  <si>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</si>
  <si>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</si>
  <si>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</si>
  <si>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</si>
  <si>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</si>
  <si>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</si>
  <si>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</si>
  <si>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</si>
  <si>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</si>
  <si>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</si>
  <si>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</si>
  <si>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</si>
  <si>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</si>
  <si>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</si>
  <si>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</si>
  <si>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</si>
  <si>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</si>
  <si>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</si>
  <si>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</si>
  <si>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</si>
  <si>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</si>
  <si>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</si>
  <si>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</si>
  <si>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</si>
  <si>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</si>
  <si>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</si>
  <si>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</si>
  <si>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</si>
  <si>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</si>
  <si>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</si>
  <si>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</si>
  <si>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</si>
  <si>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</si>
  <si>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</si>
  <si>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</si>
  <si>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</si>
  <si>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</si>
  <si>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</si>
  <si>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</si>
  <si>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</si>
  <si>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</si>
  <si>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</si>
  <si>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</si>
  <si>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</si>
  <si>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</si>
  <si>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</si>
  <si>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</si>
  <si>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</si>
  <si>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</si>
  <si>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</si>
  <si>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</si>
  <si>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</si>
  <si>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</si>
  <si>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</si>
  <si>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</si>
  <si>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</si>
  <si>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</si>
  <si>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</si>
  <si>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</si>
  <si>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</si>
  <si>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</si>
  <si>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</si>
  <si>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</si>
  <si>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</si>
  <si>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</si>
  <si>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</si>
  <si>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</si>
  <si>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</si>
  <si>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</si>
  <si>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</si>
  <si>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</si>
  <si>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</si>
  <si>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</si>
  <si>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</si>
  <si>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</si>
  <si>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</si>
  <si>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</si>
  <si>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</si>
  <si>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</si>
  <si>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</si>
  <si>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</si>
  <si>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</si>
  <si>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</si>
  <si>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</si>
  <si>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</si>
  <si>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</si>
  <si>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</si>
  <si>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</si>
  <si>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</si>
  <si>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</si>
  <si>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</si>
  <si>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</si>
  <si>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</si>
  <si>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</si>
  <si>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</si>
  <si>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</si>
  <si>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</si>
  <si>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</si>
  <si>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</si>
  <si>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</si>
  <si>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</si>
  <si>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</si>
  <si>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</si>
  <si>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</si>
  <si>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</si>
  <si>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</si>
  <si>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</si>
  <si>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</si>
  <si>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</si>
  <si>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</si>
  <si>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</si>
  <si>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</si>
  <si>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</si>
  <si>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</si>
  <si>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</si>
  <si>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</si>
  <si>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</si>
  <si>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</si>
  <si>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</si>
  <si>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</si>
  <si>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</si>
  <si>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</si>
  <si>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</si>
  <si>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</si>
  <si>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</si>
  <si>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</si>
  <si>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</si>
  <si>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</si>
  <si>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</si>
  <si>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</si>
  <si>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</si>
  <si>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</si>
  <si>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</si>
  <si>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</si>
  <si>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</si>
  <si>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</si>
  <si>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</si>
  <si>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</si>
  <si>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</si>
  <si>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</si>
  <si>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</si>
  <si>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</si>
  <si>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</si>
  <si>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</si>
  <si>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</si>
  <si>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</si>
  <si>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</si>
  <si>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</si>
  <si>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</si>
  <si>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</si>
  <si>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</si>
  <si>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</si>
  <si>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</si>
  <si>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</si>
  <si>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</si>
  <si>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</si>
  <si>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</si>
  <si>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</si>
  <si>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</si>
  <si>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</si>
  <si>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</si>
  <si>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</si>
  <si>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</si>
  <si>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</si>
  <si>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</si>
  <si>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</si>
  <si>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</si>
  <si>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</si>
  <si>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</si>
  <si>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</si>
  <si>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</si>
  <si>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</si>
  <si>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</si>
  <si>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</si>
  <si>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</si>
  <si>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</si>
  <si>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</si>
  <si>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</si>
  <si>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</si>
  <si>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</si>
  <si>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</si>
  <si>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</si>
  <si>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</si>
  <si>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</si>
  <si>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</si>
  <si>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</si>
  <si>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</si>
  <si>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</si>
  <si>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</si>
  <si>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</si>
  <si>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</si>
  <si>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</si>
  <si>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</si>
  <si>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</si>
  <si>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</si>
  <si>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</si>
  <si>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</si>
  <si>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</si>
  <si>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</si>
  <si>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</si>
  <si>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</si>
  <si>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</si>
  <si>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</si>
  <si>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</si>
  <si>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</si>
  <si>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</si>
  <si>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</si>
  <si>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</si>
  <si>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</si>
  <si>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</si>
  <si>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</si>
  <si>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</si>
  <si>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</si>
  <si>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</si>
  <si>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</si>
  <si>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</si>
  <si>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</si>
  <si>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</si>
  <si>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</si>
  <si>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</si>
  <si>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</si>
  <si>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</si>
  <si>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</si>
  <si>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</si>
  <si>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</si>
  <si>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</si>
  <si>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</si>
  <si>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</si>
  <si>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</si>
  <si>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</si>
  <si>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</si>
  <si>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</si>
  <si>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</si>
  <si>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</si>
  <si>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</si>
  <si>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</si>
  <si>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</si>
  <si>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</si>
  <si>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</si>
  <si>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</si>
  <si>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</si>
  <si>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</si>
  <si>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</si>
  <si>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</si>
  <si>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</si>
  <si>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</si>
  <si>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</si>
  <si>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</si>
  <si>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</si>
  <si>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</si>
  <si>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</si>
  <si>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</si>
  <si>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</si>
  <si>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</si>
  <si>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</si>
  <si>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</si>
  <si>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</si>
  <si>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</si>
  <si>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</si>
  <si>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</si>
  <si>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</si>
  <si>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</si>
  <si>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</si>
  <si>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</si>
  <si>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</si>
  <si>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</si>
  <si>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</si>
  <si>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</si>
  <si>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</si>
  <si>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</si>
  <si>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</si>
  <si>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</si>
  <si>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</si>
  <si>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</si>
  <si>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</si>
  <si>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</si>
  <si>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</si>
  <si>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</si>
  <si>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</si>
  <si>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</si>
  <si>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</si>
  <si>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</si>
  <si>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</si>
  <si>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</si>
  <si>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</si>
  <si>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</si>
  <si>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</si>
  <si>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</si>
  <si>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</si>
  <si>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</si>
  <si>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</si>
  <si>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</si>
  <si>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</si>
  <si>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</si>
  <si>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</si>
  <si>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</si>
  <si>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</si>
  <si>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</si>
  <si>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</si>
  <si>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</si>
  <si>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</si>
  <si>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</si>
  <si>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</si>
  <si>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</si>
  <si>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</si>
  <si>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</si>
  <si>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</si>
  <si>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</si>
  <si>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</si>
  <si>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</si>
  <si>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</si>
  <si>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</si>
  <si>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</si>
  <si>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</si>
  <si>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</si>
  <si>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</si>
  <si>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</si>
  <si>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</si>
  <si>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</si>
  <si>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</si>
  <si>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</si>
  <si>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</si>
  <si>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</si>
  <si>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</si>
  <si>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</si>
  <si>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</si>
  <si>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</si>
  <si>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</si>
  <si>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</si>
  <si>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</si>
  <si>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</si>
  <si>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</si>
  <si>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</si>
  <si>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</si>
  <si>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</si>
  <si>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</si>
  <si>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</si>
  <si>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</si>
  <si>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</si>
  <si>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</si>
  <si>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</si>
  <si>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</si>
  <si>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</si>
  <si>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</si>
  <si>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</si>
  <si>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</si>
  <si>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</si>
  <si>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</si>
  <si>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</si>
  <si>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</si>
  <si>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</si>
  <si>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</si>
  <si>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</si>
  <si>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</si>
  <si>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</si>
  <si>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</si>
  <si>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</si>
  <si>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</si>
  <si>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</si>
  <si>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</si>
  <si>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</si>
  <si>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</si>
  <si>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</si>
  <si>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</si>
  <si>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</si>
  <si>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</si>
  <si>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</si>
  <si>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</si>
  <si>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</si>
  <si>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</si>
  <si>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</si>
  <si>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</si>
  <si>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</si>
  <si>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</si>
  <si>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</si>
  <si>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</si>
  <si>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</si>
  <si>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</si>
  <si>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</si>
  <si>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</si>
  <si>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</si>
  <si>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</si>
  <si>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</si>
  <si>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</si>
  <si>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</si>
  <si>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</si>
  <si>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</si>
  <si>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</si>
  <si>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</si>
  <si>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</si>
  <si>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</si>
  <si>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</si>
  <si>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</si>
  <si>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</si>
  <si>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</si>
  <si>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</si>
  <si>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</si>
  <si>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</si>
  <si>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</si>
  <si>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</si>
  <si>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</si>
  <si>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</si>
  <si>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</si>
  <si>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</si>
  <si>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</si>
  <si>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</si>
  <si>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</si>
  <si>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</si>
  <si>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</si>
  <si>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</si>
  <si>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</si>
  <si>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</si>
  <si>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</si>
  <si>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</si>
  <si>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</si>
  <si>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</si>
  <si>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</si>
  <si>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</si>
  <si>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</si>
  <si>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</si>
  <si>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</si>
  <si>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</si>
  <si>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</si>
  <si>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</si>
  <si>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</si>
  <si>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</si>
  <si>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</si>
  <si>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</si>
  <si>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</si>
  <si>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</si>
  <si>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</si>
  <si>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</si>
  <si>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</si>
  <si>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</si>
  <si>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</si>
  <si>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</si>
  <si>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</si>
  <si>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</si>
  <si>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</si>
  <si>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</si>
  <si>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</si>
  <si>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</si>
  <si>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</si>
  <si>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</si>
  <si>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</si>
  <si>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</si>
  <si>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</si>
  <si>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</si>
  <si>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</si>
  <si>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</si>
  <si>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</si>
  <si>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</si>
  <si>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</si>
  <si>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</si>
  <si>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</si>
  <si>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</si>
  <si>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</si>
  <si>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</si>
  <si>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</si>
  <si>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</si>
  <si>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</si>
  <si>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</si>
  <si>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</si>
  <si>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</si>
  <si>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</si>
  <si>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</si>
  <si>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</si>
  <si>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</si>
  <si>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</si>
  <si>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</si>
  <si>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</si>
  <si>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</si>
  <si>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</si>
  <si>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</si>
  <si>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</si>
  <si>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</si>
  <si>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</si>
  <si>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</si>
  <si>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</si>
  <si>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</si>
  <si>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</si>
  <si>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</si>
  <si>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</si>
  <si>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</si>
  <si>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</si>
  <si>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</si>
  <si>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</si>
  <si>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</si>
  <si>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</si>
  <si>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</si>
  <si>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</si>
  <si>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</si>
  <si>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</si>
  <si>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</si>
  <si>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</si>
  <si>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</si>
  <si>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</si>
  <si>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</si>
  <si>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</si>
  <si>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</si>
  <si>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</si>
  <si>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</si>
  <si>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</si>
  <si>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</si>
  <si>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</si>
  <si>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</si>
  <si>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</si>
  <si>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</si>
  <si>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</si>
  <si>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</si>
  <si>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</si>
  <si>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</si>
  <si>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</si>
  <si>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</si>
  <si>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</si>
  <si>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</si>
  <si>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</si>
  <si>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</si>
  <si>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</si>
  <si>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</si>
  <si>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</si>
  <si>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</si>
  <si>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</si>
  <si>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</si>
  <si>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</si>
  <si>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</si>
  <si>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</si>
  <si>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</si>
  <si>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</si>
  <si>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</si>
  <si>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</si>
  <si>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</si>
  <si>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</si>
  <si>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</si>
  <si>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</si>
  <si>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</si>
  <si>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</si>
  <si>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</si>
  <si>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</si>
  <si>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</si>
  <si>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</si>
  <si>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</si>
  <si>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</si>
  <si>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</si>
  <si>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</si>
  <si>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</si>
  <si>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</si>
  <si>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</si>
  <si>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</si>
  <si>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</si>
  <si>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</si>
  <si>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</si>
  <si>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</si>
  <si>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</si>
  <si>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</si>
  <si>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</si>
  <si>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</si>
  <si>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</si>
  <si>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</si>
  <si>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</si>
  <si>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</si>
  <si>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</si>
  <si>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</si>
  <si>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</si>
  <si>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</si>
  <si>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</si>
  <si>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</si>
  <si>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</si>
  <si>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</si>
  <si>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</si>
  <si>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</si>
  <si>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</si>
  <si>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</si>
  <si>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</si>
  <si>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</si>
  <si>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</si>
  <si>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</si>
  <si>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</si>
  <si>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</si>
  <si>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</si>
  <si>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</si>
  <si>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</si>
  <si>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</si>
  <si>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</si>
  <si>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</si>
  <si>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</si>
  <si>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</si>
  <si>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</si>
  <si>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</si>
  <si>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</si>
  <si>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</si>
  <si>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</si>
  <si>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</si>
  <si>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</si>
  <si>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</si>
  <si>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</si>
  <si>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</si>
  <si>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</si>
  <si>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</si>
  <si>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</si>
  <si>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</si>
  <si>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</si>
  <si>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</si>
  <si>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</si>
  <si>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</si>
  <si>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</si>
  <si>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</si>
  <si>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</si>
  <si>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</si>
  <si>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</si>
  <si>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</si>
  <si>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</si>
  <si>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</si>
  <si>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</si>
  <si>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</si>
  <si>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</si>
  <si>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</si>
  <si>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</si>
  <si>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</si>
  <si>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</si>
  <si>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</si>
  <si>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</si>
  <si>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</si>
  <si>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</si>
  <si>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</si>
  <si>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</si>
  <si>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</si>
  <si>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</si>
  <si>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</si>
  <si>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</si>
  <si>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</si>
  <si>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</si>
  <si>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</si>
  <si>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</si>
  <si>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</si>
  <si>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</si>
  <si>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</si>
  <si>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</si>
  <si>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</si>
  <si>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</si>
  <si>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</si>
  <si>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</si>
  <si>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</si>
  <si>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</si>
  <si>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</si>
  <si>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</si>
  <si>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</si>
  <si>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</si>
  <si>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</si>
  <si>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</si>
  <si>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</si>
  <si>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</si>
  <si>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</si>
  <si>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</si>
  <si>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</si>
  <si>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</si>
  <si>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</si>
  <si>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</si>
  <si>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</si>
  <si>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</si>
  <si>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</si>
  <si>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</si>
  <si>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</si>
  <si>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</si>
  <si>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</si>
  <si>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</si>
  <si>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</si>
  <si>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</si>
  <si>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</si>
  <si>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</si>
  <si>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</si>
  <si>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</si>
  <si>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</si>
  <si>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</si>
  <si>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</si>
  <si>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</si>
  <si>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</si>
  <si>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</si>
  <si>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</si>
  <si>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</si>
  <si>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</si>
  <si>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</si>
  <si>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</si>
  <si>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</si>
  <si>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</si>
  <si>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</si>
  <si>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</si>
  <si>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</si>
  <si>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</si>
  <si>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</si>
  <si>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</si>
  <si>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</si>
  <si>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</si>
  <si>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</si>
  <si>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</si>
  <si>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</si>
  <si>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</si>
  <si>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</si>
  <si>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</si>
  <si>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</si>
  <si>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</si>
  <si>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</si>
  <si>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</si>
  <si>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</si>
  <si>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</si>
  <si>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</si>
  <si>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</si>
  <si>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</si>
  <si>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</si>
  <si>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</si>
  <si>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</si>
  <si>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</si>
  <si>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</si>
  <si>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</si>
  <si>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</si>
  <si>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</si>
  <si>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</si>
  <si>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</si>
  <si>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</si>
  <si>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</si>
  <si>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</si>
  <si>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</si>
  <si>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</si>
  <si>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</si>
  <si>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</si>
  <si>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</si>
  <si>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</si>
  <si>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</si>
  <si>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</si>
  <si>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</si>
  <si>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</si>
  <si>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</si>
  <si>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</si>
  <si>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</si>
  <si>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</si>
  <si>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</si>
  <si>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</si>
  <si>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</si>
  <si>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</si>
  <si>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</si>
  <si>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</si>
  <si>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</si>
  <si>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</si>
  <si>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</si>
  <si>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</si>
  <si>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</si>
  <si>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</si>
  <si>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</si>
  <si>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</si>
  <si>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</si>
  <si>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</si>
  <si>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</si>
  <si>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</si>
  <si>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</si>
  <si>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</si>
  <si>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</si>
  <si>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</si>
  <si>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</si>
  <si>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</si>
  <si>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</si>
  <si>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</si>
  <si>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</si>
  <si>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</si>
  <si>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</si>
  <si>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</si>
  <si>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</si>
  <si>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</si>
  <si>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</si>
  <si>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</si>
  <si>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</si>
  <si>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</si>
  <si>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</si>
  <si>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</si>
  <si>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</si>
  <si>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</si>
  <si>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</si>
  <si>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</si>
  <si>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</si>
  <si>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</si>
  <si>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</si>
  <si>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</si>
  <si>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</si>
  <si>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</si>
  <si>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</si>
  <si>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</si>
  <si>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</si>
  <si>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</si>
  <si>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</si>
  <si>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</si>
  <si>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</si>
  <si>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</si>
  <si>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</si>
  <si>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</si>
  <si>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</si>
  <si>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</si>
  <si>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</si>
  <si>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</si>
  <si>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</si>
  <si>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</si>
  <si>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</si>
  <si>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</si>
  <si>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</si>
  <si>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</si>
  <si>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</si>
  <si>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</si>
  <si>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</si>
  <si>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</si>
  <si>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</si>
  <si>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</si>
  <si>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</si>
  <si>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</si>
  <si>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</si>
  <si>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</si>
  <si>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</si>
  <si>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</si>
  <si>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</si>
  <si>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</si>
  <si>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</si>
  <si>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</si>
  <si>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</si>
  <si>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</si>
  <si>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</si>
  <si>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</si>
  <si>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</si>
  <si>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</si>
  <si>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</si>
  <si>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</si>
  <si>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</si>
  <si>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</si>
  <si>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</si>
  <si>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</si>
  <si>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</si>
  <si>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</si>
  <si>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</si>
  <si>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</si>
  <si>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</si>
  <si>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</si>
  <si>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</si>
  <si>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</si>
  <si>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</si>
  <si>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</si>
  <si>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</si>
  <si>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</si>
  <si>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</si>
  <si>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</si>
  <si>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</si>
  <si>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</si>
  <si>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</si>
  <si>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</si>
  <si>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</si>
  <si>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</si>
  <si>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</si>
  <si>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</si>
  <si>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</si>
  <si>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</si>
  <si>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</si>
  <si>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</si>
  <si>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</si>
  <si>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</si>
  <si>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</si>
  <si>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</si>
  <si>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</si>
  <si>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</si>
  <si>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</si>
  <si>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</si>
  <si>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</si>
  <si>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</si>
  <si>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</si>
  <si>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</si>
  <si>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</si>
  <si>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</si>
  <si>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</si>
  <si>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</si>
  <si>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</si>
  <si>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</si>
  <si>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</si>
  <si>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</si>
  <si>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</si>
  <si>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</si>
  <si>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</si>
  <si>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</si>
  <si>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</si>
  <si>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</si>
  <si>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</si>
  <si>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</si>
  <si>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</si>
  <si>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</si>
  <si>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</si>
  <si>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</si>
  <si>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</si>
  <si>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</si>
  <si>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</si>
  <si>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</si>
  <si>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</si>
  <si>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</si>
  <si>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</si>
  <si>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</si>
  <si>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</si>
  <si>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</si>
  <si>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</si>
  <si>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</si>
  <si>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</si>
  <si>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</si>
  <si>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</si>
  <si>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</si>
  <si>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</si>
  <si>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</si>
  <si>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</si>
  <si>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</si>
  <si>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</si>
  <si>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</si>
  <si>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</si>
  <si>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</si>
  <si>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</si>
  <si>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</si>
  <si>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</si>
  <si>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</si>
  <si>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</si>
  <si>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</si>
  <si>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</si>
  <si>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</si>
  <si>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</si>
  <si>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</si>
  <si>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</si>
  <si>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</si>
  <si>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</si>
  <si>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</si>
  <si>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</si>
  <si>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</si>
  <si>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</si>
  <si>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</si>
  <si>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</si>
  <si>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</si>
  <si>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</si>
  <si>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</si>
  <si>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</si>
  <si>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</si>
  <si>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</si>
  <si>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</si>
  <si>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</si>
  <si>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</si>
  <si>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</si>
  <si>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</si>
  <si>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</si>
  <si>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</si>
  <si>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</si>
  <si>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</si>
  <si>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</si>
  <si>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</si>
  <si>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</si>
  <si>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</si>
  <si>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</si>
  <si>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</si>
  <si>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</si>
  <si>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</si>
  <si>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</si>
  <si>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</si>
  <si>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</si>
  <si>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</si>
  <si>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</si>
  <si>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</si>
  <si>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</si>
  <si>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</si>
  <si>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</si>
  <si>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</si>
  <si>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</si>
  <si>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</si>
  <si>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</si>
  <si>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</si>
  <si>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</si>
  <si>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</si>
  <si>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</si>
  <si>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</si>
  <si>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</si>
  <si>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</si>
  <si>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</si>
  <si>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</si>
  <si>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</si>
  <si>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</si>
  <si>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</si>
  <si>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</si>
  <si>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</si>
  <si>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</si>
  <si>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</si>
  <si>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</si>
  <si>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</si>
  <si>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</si>
  <si>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</si>
  <si>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</si>
  <si>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</si>
  <si>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</si>
  <si>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</si>
  <si>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</si>
  <si>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</si>
  <si>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</si>
  <si>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</si>
  <si>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</si>
  <si>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</si>
  <si>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</si>
  <si>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</si>
  <si>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</si>
  <si>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</si>
  <si>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</si>
  <si>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</si>
  <si>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</si>
  <si>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</si>
  <si>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</si>
  <si>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</si>
  <si>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</si>
  <si>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</si>
  <si>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</si>
  <si>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</si>
  <si>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</si>
  <si>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</si>
  <si>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</si>
  <si>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</si>
  <si>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</si>
  <si>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</si>
  <si>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</si>
  <si>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</si>
  <si>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</si>
  <si>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</si>
  <si>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</si>
  <si>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</si>
  <si>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</si>
  <si>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</si>
  <si>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</si>
  <si>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</si>
  <si>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</si>
  <si>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</si>
  <si>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</si>
  <si>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</si>
  <si>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</si>
  <si>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</si>
  <si>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</si>
  <si>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</si>
  <si>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</si>
  <si>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</si>
  <si>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</si>
  <si>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</si>
  <si>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</si>
  <si>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</si>
  <si>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</si>
  <si>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</si>
  <si>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</si>
  <si>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</si>
  <si>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</si>
  <si>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</si>
  <si>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</si>
  <si>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</si>
  <si>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</si>
  <si>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</si>
  <si>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</si>
  <si>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</si>
  <si>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</si>
  <si>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</si>
  <si>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</si>
  <si>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</si>
  <si>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</si>
  <si>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</si>
  <si>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</si>
  <si>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</si>
  <si>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</si>
  <si>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</si>
  <si>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</si>
  <si>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</si>
  <si>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</si>
  <si>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</si>
  <si>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</si>
  <si>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</si>
  <si>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</si>
  <si>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</si>
  <si>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</si>
  <si>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</si>
  <si>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</si>
  <si>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</si>
  <si>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</si>
  <si>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</si>
  <si>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</si>
  <si>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</si>
  <si>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</si>
  <si>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</si>
  <si>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</si>
  <si>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</si>
  <si>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</si>
  <si>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</si>
  <si>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</si>
  <si>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</si>
  <si>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</si>
  <si>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</si>
  <si>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</si>
  <si>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</si>
  <si>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</si>
  <si>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</si>
  <si>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</si>
  <si>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</si>
  <si>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</si>
  <si>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</si>
  <si>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</si>
  <si>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</si>
  <si>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</si>
  <si>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</si>
  <si>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</si>
  <si>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</si>
  <si>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</si>
  <si>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</si>
  <si>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</si>
  <si>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</si>
  <si>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</si>
  <si>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</si>
  <si>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</si>
  <si>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</si>
  <si>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</si>
  <si>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</si>
  <si>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</si>
  <si>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</si>
  <si>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</si>
  <si>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</si>
  <si>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</si>
  <si>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</si>
  <si>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</si>
  <si>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</si>
  <si>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</si>
  <si>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</si>
  <si>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</si>
  <si>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</si>
  <si>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</si>
  <si>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</si>
  <si>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</si>
  <si>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</si>
  <si>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</si>
  <si>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</si>
  <si>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</si>
  <si>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</si>
  <si>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</si>
  <si>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</si>
  <si>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</si>
  <si>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</si>
  <si>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</si>
  <si>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</si>
  <si>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</si>
  <si>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</si>
  <si>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</si>
  <si>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</si>
  <si>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</si>
  <si>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</si>
  <si>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</si>
  <si>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</si>
  <si>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</si>
  <si>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</si>
  <si>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</si>
  <si>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</si>
  <si>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</si>
  <si>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</si>
  <si>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</si>
  <si>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</si>
  <si>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</si>
  <si>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</si>
  <si>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</si>
  <si>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</si>
  <si>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</si>
  <si>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</si>
  <si>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</si>
  <si>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</si>
  <si>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</si>
  <si>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</si>
  <si>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</si>
  <si>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</si>
  <si>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</si>
  <si>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</si>
  <si>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</si>
  <si>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</si>
  <si>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</si>
  <si>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</si>
  <si>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</si>
  <si>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</si>
  <si>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</si>
  <si>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</si>
  <si>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</si>
  <si>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</si>
  <si>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</si>
  <si>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</si>
  <si>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</si>
  <si>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</si>
  <si>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</si>
  <si>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</si>
  <si>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</si>
  <si>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</si>
  <si>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</si>
  <si>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</si>
  <si>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</si>
  <si>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</si>
  <si>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</si>
  <si>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</si>
  <si>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</si>
  <si>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</si>
  <si>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</si>
  <si>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</si>
  <si>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</si>
  <si>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</si>
  <si>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</si>
  <si>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</si>
  <si>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</si>
  <si>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</si>
  <si>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</si>
  <si>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</si>
  <si>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</si>
  <si>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</si>
  <si>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</si>
  <si>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</si>
  <si>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</si>
  <si>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</si>
  <si>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</si>
  <si>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</si>
  <si>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</si>
  <si>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</si>
  <si>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</si>
  <si>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</si>
  <si>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</si>
  <si>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</si>
  <si>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</si>
  <si>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</si>
  <si>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</si>
  <si>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</si>
  <si>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</si>
  <si>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</si>
  <si>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</si>
  <si>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</si>
  <si>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</si>
  <si>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</si>
  <si>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</si>
  <si>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</si>
  <si>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</si>
  <si>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</si>
  <si>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</si>
  <si>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</si>
  <si>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</si>
  <si>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</si>
  <si>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</si>
  <si>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</si>
  <si>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</si>
  <si>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</si>
  <si>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</si>
  <si>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</si>
  <si>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</si>
  <si>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</si>
  <si>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</si>
  <si>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</si>
  <si>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</si>
  <si>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</si>
  <si>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</si>
  <si>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</si>
  <si>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</si>
  <si>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</si>
  <si>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</si>
  <si>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</si>
  <si>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</si>
  <si>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</si>
  <si>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</si>
  <si>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</si>
  <si>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</si>
  <si>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</si>
  <si>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</si>
  <si>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</si>
  <si>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</si>
  <si>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</si>
  <si>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</si>
  <si>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</si>
  <si>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</si>
  <si>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</si>
  <si>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</si>
  <si>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</si>
  <si>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</si>
  <si>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</si>
  <si>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</si>
  <si>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</si>
  <si>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</si>
  <si>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</si>
  <si>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</si>
  <si>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</si>
  <si>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</si>
  <si>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</si>
  <si>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</si>
  <si>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</si>
  <si>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</si>
  <si>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</si>
  <si>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</si>
  <si>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</si>
  <si>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</si>
  <si>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</si>
  <si>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</si>
  <si>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</si>
  <si>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</si>
  <si>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</si>
  <si>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</si>
  <si>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</si>
  <si>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</si>
  <si>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</si>
  <si>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</si>
  <si>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</si>
  <si>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</si>
  <si>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</si>
  <si>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</si>
  <si>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</si>
  <si>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</si>
  <si>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</si>
  <si>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</si>
  <si>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</si>
  <si>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</si>
  <si>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</si>
  <si>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</si>
  <si>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</si>
  <si>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</si>
  <si>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</si>
  <si>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</si>
  <si>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</si>
  <si>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</si>
  <si>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</si>
  <si>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</si>
  <si>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</si>
  <si>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</si>
  <si>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</si>
  <si>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</si>
  <si>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</si>
  <si>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</si>
  <si>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</si>
  <si>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</si>
  <si>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</si>
  <si>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</si>
  <si>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</si>
  <si>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</si>
  <si>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</si>
  <si>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</si>
  <si>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</si>
  <si>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</si>
  <si>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</si>
  <si>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</si>
  <si>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</si>
  <si>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</si>
  <si>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</si>
  <si>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</si>
  <si>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</si>
  <si>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</si>
  <si>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</si>
  <si>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</si>
  <si>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</si>
  <si>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</si>
  <si>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</si>
  <si>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</si>
  <si>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</si>
  <si>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</si>
  <si>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</si>
  <si>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</si>
  <si>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</si>
  <si>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</si>
  <si>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</si>
  <si>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</si>
  <si>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</si>
  <si>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</si>
  <si>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</si>
  <si>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</si>
  <si>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</si>
  <si>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</si>
  <si>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</si>
  <si>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</si>
  <si>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</si>
  <si>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</si>
  <si>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</si>
  <si>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</si>
  <si>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</si>
  <si>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</si>
  <si>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</si>
  <si>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</si>
  <si>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</si>
  <si>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</si>
  <si>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</si>
  <si>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</si>
  <si>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</si>
  <si>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</si>
  <si>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</si>
  <si>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</si>
  <si>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</si>
  <si>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</si>
  <si>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</si>
  <si>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</si>
  <si>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</si>
  <si>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</si>
  <si>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</si>
  <si>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</si>
  <si>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</si>
  <si>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</si>
  <si>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</si>
  <si>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</si>
  <si>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</si>
  <si>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</si>
  <si>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</si>
  <si>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</si>
  <si>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</si>
  <si>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</si>
  <si>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</si>
  <si>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</si>
  <si>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</si>
  <si>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</si>
  <si>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</si>
  <si>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</si>
  <si>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</si>
  <si>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</si>
  <si>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</si>
  <si>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</si>
  <si>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</si>
  <si>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</si>
  <si>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</si>
  <si>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</si>
  <si>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</si>
  <si>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</si>
  <si>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</si>
  <si>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</si>
  <si>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</si>
  <si>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</si>
  <si>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</si>
  <si>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</si>
  <si>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</si>
  <si>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</si>
  <si>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</si>
  <si>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</si>
  <si>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</si>
  <si>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</si>
  <si>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</si>
  <si>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</si>
  <si>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</si>
  <si>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</si>
  <si>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</si>
  <si>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</si>
  <si>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</si>
  <si>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</si>
  <si>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</si>
  <si>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</si>
  <si>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</si>
  <si>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</si>
  <si>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</si>
  <si>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</si>
  <si>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</si>
  <si>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</si>
  <si>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</si>
  <si>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</si>
  <si>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</si>
  <si>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</si>
  <si>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</si>
  <si>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</si>
  <si>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</si>
  <si>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</si>
  <si>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</si>
  <si>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</si>
  <si>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</si>
  <si>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</si>
  <si>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</si>
  <si>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</si>
  <si>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</si>
  <si>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</si>
  <si>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</si>
  <si>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</si>
  <si>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</si>
  <si>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</si>
  <si>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</si>
  <si>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</si>
  <si>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</si>
  <si>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</si>
  <si>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</si>
  <si>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</si>
  <si>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</si>
  <si>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</si>
  <si>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</si>
  <si>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</si>
  <si>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</si>
  <si>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</si>
  <si>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</si>
  <si>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</si>
  <si>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</si>
  <si>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</si>
  <si>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</si>
  <si>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</si>
  <si>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</si>
  <si>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</si>
  <si>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</si>
  <si>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</si>
  <si>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</si>
  <si>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</si>
  <si>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</si>
  <si>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</si>
  <si>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</si>
  <si>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</si>
  <si>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</si>
  <si>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</si>
  <si>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</si>
  <si>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</si>
  <si>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</si>
  <si>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</si>
  <si>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</si>
  <si>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</si>
  <si>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</si>
  <si>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</si>
  <si>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</si>
  <si>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</si>
  <si>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</si>
  <si>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</si>
  <si>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</si>
  <si>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</si>
  <si>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</si>
  <si>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</si>
  <si>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</si>
  <si>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</si>
  <si>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</si>
  <si>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</si>
  <si>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</si>
  <si>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</si>
  <si>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</si>
  <si>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</si>
  <si>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</si>
  <si>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</si>
  <si>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</si>
  <si>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</si>
  <si>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</si>
  <si>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</si>
  <si>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</si>
  <si>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</si>
  <si>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</si>
  <si>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</si>
  <si>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</si>
  <si>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</si>
  <si>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</si>
  <si>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</si>
  <si>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</si>
  <si>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</si>
  <si>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</si>
  <si>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</si>
  <si>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</si>
  <si>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</si>
  <si>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</si>
  <si>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</si>
  <si>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</si>
  <si>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</si>
  <si>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</si>
  <si>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</si>
  <si>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</si>
  <si>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</si>
  <si>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</si>
  <si>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</si>
  <si>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</si>
  <si>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</si>
  <si>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</si>
  <si>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</si>
  <si>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</si>
  <si>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</si>
  <si>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</si>
  <si>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</si>
  <si>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</si>
  <si>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</si>
  <si>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</si>
  <si>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</si>
  <si>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</si>
  <si>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</si>
  <si>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</si>
  <si>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</si>
  <si>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</si>
  <si>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</si>
  <si>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</si>
  <si>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</si>
  <si>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</si>
  <si>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</si>
  <si>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</si>
  <si>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</si>
  <si>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</si>
  <si>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</si>
  <si>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</si>
  <si>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</si>
  <si>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</si>
  <si>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</si>
  <si>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</si>
  <si>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</si>
  <si>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</si>
  <si>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</si>
  <si>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</si>
  <si>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</si>
  <si>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</si>
  <si>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</si>
  <si>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</si>
  <si>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</si>
  <si>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</si>
  <si>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</si>
  <si>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</si>
  <si>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</si>
  <si>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</si>
  <si>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</si>
  <si>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</si>
  <si>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</si>
  <si>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</si>
  <si>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</si>
  <si>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</si>
  <si>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</si>
  <si>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</si>
  <si>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</si>
  <si>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</si>
  <si>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</si>
  <si>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</si>
  <si>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</si>
  <si>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</si>
  <si>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</si>
  <si>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</si>
  <si>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</si>
  <si>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</si>
  <si>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</si>
  <si>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</si>
  <si>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</si>
  <si>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</si>
  <si>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</si>
  <si>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</si>
  <si>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</si>
  <si>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</si>
  <si>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</si>
  <si>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</si>
  <si>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</si>
  <si>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</si>
  <si>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</si>
  <si>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</si>
  <si>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</si>
  <si>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</si>
  <si>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</si>
  <si>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</si>
  <si>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</si>
  <si>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</si>
  <si>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</si>
  <si>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</si>
  <si>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</si>
  <si>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</si>
  <si>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</si>
  <si>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</si>
  <si>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</si>
  <si>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</si>
  <si>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</si>
  <si>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</si>
  <si>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</si>
  <si>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</si>
  <si>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</si>
  <si>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</si>
  <si>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</si>
  <si>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</si>
  <si>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</si>
  <si>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</si>
  <si>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</si>
  <si>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</si>
  <si>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</si>
  <si>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</si>
  <si>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</si>
  <si>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</si>
  <si>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</si>
  <si>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</si>
  <si>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</si>
  <si>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</si>
  <si>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</si>
  <si>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</si>
  <si>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</si>
  <si>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</si>
  <si>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</si>
  <si>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</si>
  <si>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</si>
  <si>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</si>
  <si>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</si>
  <si>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</si>
  <si>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</si>
  <si>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</si>
  <si>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</si>
  <si>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</si>
  <si>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</si>
  <si>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</si>
  <si>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</si>
  <si>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</si>
  <si>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</si>
  <si>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</si>
  <si>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</si>
  <si>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</si>
  <si>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</si>
  <si>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</si>
  <si>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</si>
  <si>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</si>
  <si>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</si>
  <si>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</si>
  <si>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</si>
  <si>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</si>
  <si>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</si>
  <si>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</si>
  <si>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</si>
  <si>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</si>
  <si>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</si>
  <si>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</si>
  <si>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</si>
  <si>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</si>
  <si>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</si>
  <si>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</si>
  <si>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</si>
  <si>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</si>
  <si>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</si>
  <si>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</si>
  <si>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</si>
  <si>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</si>
  <si>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</si>
  <si>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</si>
  <si>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</si>
  <si>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</si>
  <si>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</si>
  <si>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</si>
  <si>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</si>
  <si>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</si>
  <si>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</si>
  <si>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</si>
  <si>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</si>
  <si>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</si>
  <si>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</si>
  <si>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</si>
  <si>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</si>
  <si>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</si>
  <si>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</si>
  <si>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</si>
  <si>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</si>
  <si>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</si>
  <si>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</si>
  <si>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</si>
  <si>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</si>
  <si>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</si>
  <si>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</si>
  <si>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</si>
  <si>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</si>
  <si>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</si>
  <si>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</si>
  <si>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</si>
  <si>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</si>
  <si>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</si>
  <si>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</si>
  <si>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</si>
  <si>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</si>
  <si>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</si>
  <si>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</si>
  <si>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</si>
  <si>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</si>
  <si>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</si>
  <si>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</si>
  <si>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</si>
  <si>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</si>
  <si>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</si>
  <si>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</si>
  <si>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</si>
  <si>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</si>
  <si>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</si>
  <si>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</si>
  <si>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</si>
  <si>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</si>
  <si>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</si>
  <si>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</si>
  <si>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</si>
  <si>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</si>
  <si>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</si>
  <si>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</si>
  <si>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</si>
  <si>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</si>
  <si>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</si>
  <si>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</si>
  <si>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</si>
  <si>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</si>
  <si>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</si>
  <si>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</si>
  <si>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</si>
  <si>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</si>
  <si>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</si>
  <si>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</si>
  <si>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</si>
  <si>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</si>
  <si>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</si>
  <si>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</si>
  <si>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</si>
  <si>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</si>
  <si>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</si>
  <si>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</si>
  <si>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</si>
  <si>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</si>
  <si>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</si>
  <si>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</si>
  <si>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</si>
  <si>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</si>
  <si>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</si>
  <si>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</si>
  <si>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</si>
  <si>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</si>
  <si>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</si>
  <si>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</si>
  <si>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</si>
  <si>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</si>
  <si>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</si>
  <si>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</si>
  <si>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</si>
  <si>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</si>
  <si>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</si>
  <si>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</si>
  <si>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</si>
  <si>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</si>
  <si>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</si>
  <si>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</si>
  <si>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</si>
  <si>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</si>
  <si>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</si>
  <si>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</si>
  <si>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</si>
  <si>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</si>
  <si>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</si>
  <si>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</si>
  <si>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</si>
  <si>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</si>
  <si>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</si>
  <si>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</si>
  <si>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</si>
  <si>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</si>
  <si>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</si>
  <si>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</si>
  <si>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</si>
  <si>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</si>
  <si>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</si>
  <si>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</si>
  <si>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</si>
  <si>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</si>
  <si>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</si>
  <si>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</si>
  <si>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</si>
  <si>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</si>
  <si>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</si>
  <si>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</si>
  <si>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</si>
  <si>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</si>
  <si>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</si>
  <si>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</si>
  <si>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</si>
  <si>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</si>
  <si>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</si>
  <si>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</si>
  <si>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</si>
  <si>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</si>
  <si>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</si>
  <si>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</si>
  <si>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</si>
  <si>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</si>
  <si>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</si>
  <si>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</si>
  <si>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</si>
  <si>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</si>
  <si>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</si>
  <si>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</si>
  <si>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</si>
  <si>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</si>
  <si>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</si>
  <si>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</si>
  <si>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</si>
  <si>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</si>
  <si>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</si>
  <si>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</si>
  <si>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</si>
  <si>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</si>
  <si>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</si>
  <si>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</si>
  <si>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</si>
  <si>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</si>
  <si>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</si>
  <si>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</si>
  <si>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</si>
  <si>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</si>
  <si>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</si>
  <si>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</si>
  <si>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</si>
  <si>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</si>
  <si>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</si>
  <si>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</si>
  <si>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</si>
  <si>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</si>
  <si>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</si>
  <si>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</si>
  <si>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</si>
  <si>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</si>
  <si>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</si>
  <si>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</si>
  <si>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</si>
  <si>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</si>
  <si>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</si>
  <si>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</si>
  <si>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</si>
  <si>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</si>
  <si>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</si>
  <si>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</si>
  <si>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</si>
  <si>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</si>
  <si>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</si>
  <si>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</si>
  <si>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</si>
  <si>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</si>
  <si>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</si>
  <si>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</si>
  <si>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</si>
  <si>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</si>
  <si>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</si>
  <si>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</si>
  <si>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</si>
  <si>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</si>
  <si>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</si>
  <si>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</si>
  <si>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</si>
  <si>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</si>
  <si>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</si>
  <si>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</si>
  <si>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</si>
  <si>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</si>
  <si>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</si>
  <si>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</si>
  <si>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</si>
  <si>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</si>
  <si>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</si>
  <si>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</si>
  <si>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</si>
  <si>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</si>
  <si>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</si>
  <si>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</si>
  <si>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</si>
  <si>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</si>
  <si>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</si>
  <si>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</si>
  <si>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</si>
  <si>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</si>
  <si>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</si>
  <si>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</si>
  <si>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</si>
  <si>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</si>
  <si>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</si>
  <si>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</si>
  <si>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</si>
  <si>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</si>
  <si>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</si>
  <si>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</si>
  <si>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</si>
  <si>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</si>
  <si>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</si>
  <si>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</si>
  <si>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</si>
  <si>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</si>
  <si>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</si>
  <si>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</si>
  <si>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</si>
  <si>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</si>
  <si>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</si>
  <si>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</si>
  <si>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</si>
  <si>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</si>
  <si>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</si>
  <si>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</si>
  <si>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</si>
  <si>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</si>
  <si>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</si>
  <si>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</si>
  <si>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</si>
  <si>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</si>
  <si>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</si>
  <si>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</si>
  <si>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</si>
  <si>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</si>
  <si>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</si>
  <si>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</si>
  <si>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</si>
  <si>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</si>
  <si>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</si>
  <si>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</si>
  <si>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</si>
  <si>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</si>
  <si>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</si>
  <si>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</si>
  <si>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</si>
  <si>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</si>
  <si>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</si>
  <si>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</si>
  <si>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</si>
  <si>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</si>
  <si>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</si>
  <si>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</si>
  <si>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</si>
  <si>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</si>
  <si>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</si>
  <si>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</si>
  <si>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</si>
  <si>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</si>
  <si>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</si>
  <si>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</si>
  <si>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</si>
  <si>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</si>
  <si>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</si>
  <si>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</si>
  <si>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</si>
  <si>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</si>
  <si>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</si>
  <si>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</si>
  <si>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</si>
  <si>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</si>
  <si>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</si>
  <si>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</si>
  <si>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</si>
  <si>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</si>
  <si>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</si>
  <si>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</si>
  <si>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</si>
  <si>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</si>
  <si>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</si>
  <si>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</si>
  <si>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</si>
  <si>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</si>
  <si>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</si>
  <si>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</si>
  <si>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</si>
  <si>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</si>
  <si>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</si>
  <si>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</si>
  <si>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</si>
  <si>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</si>
  <si>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</si>
  <si>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</si>
  <si>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</si>
  <si>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</si>
  <si>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</si>
  <si>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</si>
  <si>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</si>
  <si>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</si>
  <si>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</si>
  <si>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</si>
  <si>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</si>
  <si>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</si>
  <si>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</si>
  <si>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</si>
  <si>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</si>
  <si>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</si>
  <si>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</si>
  <si>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</si>
  <si>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</si>
  <si>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</si>
  <si>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</si>
  <si>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</si>
  <si>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</si>
  <si>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</si>
  <si>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</si>
  <si>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</si>
  <si>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</si>
  <si>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</si>
  <si>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</si>
  <si>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</si>
  <si>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</si>
  <si>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</si>
  <si>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</si>
  <si>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</si>
  <si>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</si>
  <si>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</si>
  <si>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</si>
  <si>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</si>
  <si>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</si>
  <si>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</si>
  <si>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</si>
  <si>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</si>
  <si>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</si>
  <si>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</si>
  <si>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</si>
  <si>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</si>
  <si>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</si>
  <si>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</si>
  <si>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</si>
  <si>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</si>
  <si>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</si>
  <si>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</si>
  <si>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</si>
  <si>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</si>
  <si>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</si>
  <si>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</si>
  <si>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</si>
  <si>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</si>
  <si>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</si>
  <si>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</si>
  <si>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</si>
  <si>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</si>
  <si>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</si>
  <si>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</si>
  <si>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</si>
  <si>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</si>
  <si>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</si>
  <si>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</si>
  <si>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</si>
  <si>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</si>
  <si>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</si>
  <si>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</si>
  <si>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</si>
  <si>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</si>
  <si>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</si>
  <si>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</si>
  <si>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</si>
  <si>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</si>
  <si>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</si>
  <si>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</si>
  <si>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</si>
  <si>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</si>
  <si>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</si>
  <si>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</si>
  <si>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</si>
  <si>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</si>
  <si>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</si>
  <si>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</si>
  <si>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</si>
  <si>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</si>
  <si>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</si>
  <si>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</si>
  <si>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</si>
  <si>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</si>
  <si>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</si>
  <si>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</si>
  <si>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</si>
  <si>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</si>
  <si>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</si>
  <si>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</si>
  <si>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</si>
  <si>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</si>
  <si>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</si>
  <si>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</si>
  <si>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</si>
  <si>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</si>
  <si>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</si>
  <si>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</si>
  <si>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</si>
  <si>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</si>
  <si>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</si>
  <si>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</si>
  <si>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</si>
  <si>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</si>
  <si>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</si>
  <si>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</si>
  <si>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</si>
  <si>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</si>
  <si>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</si>
  <si>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</si>
  <si>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</si>
  <si>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</si>
  <si>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</si>
  <si>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</si>
  <si>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</si>
  <si>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</si>
  <si>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</si>
  <si>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</si>
  <si>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</si>
  <si>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</si>
  <si>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</si>
  <si>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</si>
  <si>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</si>
  <si>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</si>
  <si>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</si>
  <si>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</si>
  <si>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</si>
  <si>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</si>
  <si>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</si>
  <si>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</si>
  <si>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</si>
  <si>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</si>
  <si>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</si>
  <si>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</si>
  <si>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</si>
  <si>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</si>
  <si>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</si>
  <si>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</si>
  <si>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</si>
  <si>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</si>
  <si>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</si>
  <si>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</si>
  <si>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</si>
  <si>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</si>
  <si>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</si>
  <si>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</si>
  <si>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</si>
  <si>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</si>
  <si>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</si>
  <si>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</si>
  <si>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</si>
  <si>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</si>
  <si>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</si>
  <si>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</si>
  <si>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</si>
  <si>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</si>
  <si>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</si>
  <si>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</si>
  <si>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</si>
  <si>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</si>
  <si>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</si>
  <si>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</si>
  <si>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</si>
  <si>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</si>
  <si>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</si>
  <si>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</si>
  <si>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</si>
  <si>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</si>
  <si>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</si>
  <si>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</si>
  <si>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</si>
  <si>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</si>
  <si>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</si>
  <si>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</si>
  <si>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</si>
  <si>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</si>
  <si>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</si>
  <si>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</si>
  <si>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</si>
  <si>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</si>
  <si>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</si>
  <si>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</si>
  <si>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</si>
  <si>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</si>
  <si>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</si>
  <si>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</si>
  <si>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</si>
  <si>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</si>
  <si>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</si>
  <si>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</si>
  <si>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</si>
  <si>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</si>
  <si>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</si>
  <si>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</si>
  <si>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</si>
  <si>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</si>
  <si>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</si>
  <si>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</si>
  <si>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</si>
  <si>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</si>
  <si>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</si>
  <si>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</si>
  <si>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</si>
  <si>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</si>
  <si>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</si>
  <si>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</si>
  <si>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</si>
  <si>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</si>
  <si>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</si>
  <si>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</si>
  <si>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</si>
  <si>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</si>
  <si>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</si>
  <si>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</si>
  <si>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</si>
  <si>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</si>
  <si>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</si>
  <si>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</si>
  <si>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</si>
  <si>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</si>
  <si>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</si>
  <si>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</si>
  <si>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</si>
  <si>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</si>
  <si>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</si>
  <si>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</si>
  <si>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</si>
  <si>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</si>
  <si>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</si>
  <si>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</si>
  <si>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</si>
  <si>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</si>
  <si>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</si>
  <si>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</si>
  <si>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</si>
  <si>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</si>
  <si>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</si>
  <si>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</si>
  <si>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</si>
  <si>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</si>
  <si>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</si>
  <si>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</si>
  <si>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</si>
  <si>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</si>
  <si>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</si>
  <si>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</si>
  <si>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</si>
  <si>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</si>
  <si>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</si>
  <si>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</si>
  <si>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</si>
  <si>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</si>
  <si>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</si>
  <si>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</si>
  <si>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</si>
  <si>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</si>
  <si>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</si>
  <si>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</si>
  <si>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</si>
  <si>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</si>
  <si>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</si>
  <si>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</si>
  <si>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</si>
  <si>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</si>
  <si>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</si>
  <si>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</si>
  <si>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</si>
  <si>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</si>
  <si>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</si>
  <si>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</si>
  <si>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</si>
  <si>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</si>
  <si>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</si>
  <si>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</si>
  <si>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</si>
  <si>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</si>
  <si>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</si>
  <si>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</si>
  <si>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</si>
  <si>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</si>
  <si>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</si>
  <si>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</si>
  <si>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</si>
  <si>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</si>
  <si>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</si>
  <si>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</si>
  <si>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</si>
  <si>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</si>
  <si>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</si>
  <si>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</si>
  <si>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</si>
  <si>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</si>
  <si>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</si>
  <si>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</si>
  <si>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</si>
  <si>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</si>
  <si>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</si>
  <si>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</si>
  <si>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</si>
  <si>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</si>
  <si>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</si>
  <si>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</si>
  <si>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</si>
  <si>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</si>
  <si>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</si>
  <si>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</si>
  <si>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</si>
  <si>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</si>
  <si>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</si>
  <si>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</si>
  <si>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</si>
  <si>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</si>
  <si>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</si>
  <si>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</si>
  <si>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</si>
  <si>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</si>
  <si>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</si>
  <si>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</si>
  <si>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</si>
  <si>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</si>
  <si>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</si>
  <si>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</si>
  <si>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</si>
  <si>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</si>
  <si>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</si>
  <si>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</si>
  <si>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</si>
  <si>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</si>
  <si>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</si>
  <si>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</si>
  <si>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</si>
  <si>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</si>
  <si>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</si>
  <si>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</si>
  <si>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</si>
  <si>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</si>
  <si>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</si>
  <si>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</si>
  <si>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</si>
  <si>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</si>
  <si>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</si>
  <si>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</si>
  <si>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</si>
  <si>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</si>
  <si>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</si>
  <si>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</si>
  <si>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</si>
  <si>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</si>
  <si>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</si>
  <si>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</si>
  <si>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</si>
  <si>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</si>
  <si>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</si>
  <si>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</si>
  <si>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</si>
  <si>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</si>
  <si>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</si>
  <si>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</si>
  <si>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</si>
  <si>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</si>
  <si>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</si>
  <si>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</si>
  <si>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</si>
  <si>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</si>
  <si>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</si>
  <si>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</si>
  <si>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</si>
  <si>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</si>
  <si>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</si>
  <si>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</si>
  <si>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</si>
  <si>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</si>
  <si>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</si>
  <si>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</si>
  <si>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</si>
  <si>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</si>
  <si>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</si>
  <si>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</si>
  <si>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</si>
  <si>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</si>
  <si>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</si>
  <si>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</si>
  <si>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</si>
  <si>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</si>
  <si>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</si>
  <si>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</si>
  <si>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</si>
  <si>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</si>
  <si>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</si>
  <si>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</si>
  <si>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</si>
  <si>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</si>
  <si>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</si>
  <si>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</si>
  <si>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</si>
  <si>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</si>
  <si>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</si>
  <si>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</si>
  <si>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</si>
  <si>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</si>
  <si>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</si>
  <si>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</si>
  <si>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</si>
  <si>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</si>
  <si>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</si>
  <si>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</si>
  <si>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</si>
  <si>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</si>
  <si>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</si>
  <si>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</si>
  <si>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</si>
  <si>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</si>
  <si>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</si>
  <si>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</si>
  <si>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</si>
  <si>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</si>
  <si>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</si>
  <si>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</si>
  <si>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</si>
  <si>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</si>
  <si>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</si>
  <si>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</si>
  <si>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</si>
  <si>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</si>
  <si>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</si>
  <si>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</si>
  <si>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</si>
  <si>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</si>
  <si>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</si>
  <si>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</si>
  <si>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</si>
  <si>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</si>
  <si>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</si>
  <si>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</si>
  <si>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</si>
  <si>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</si>
  <si>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</si>
  <si>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</si>
  <si>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</si>
  <si>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</si>
  <si>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</si>
  <si>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</si>
  <si>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</si>
  <si>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</si>
  <si>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</si>
  <si>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</si>
  <si>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</si>
  <si>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</si>
  <si>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</si>
  <si>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</si>
  <si>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</si>
  <si>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</si>
  <si>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</si>
  <si>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</si>
  <si>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</si>
  <si>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</si>
  <si>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</si>
  <si>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</si>
  <si>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</si>
  <si>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</si>
  <si>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</si>
  <si>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</si>
  <si>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</si>
  <si>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</si>
  <si>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</si>
  <si>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</si>
  <si>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</si>
  <si>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</si>
  <si>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</si>
  <si>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</si>
  <si>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</si>
  <si>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</si>
  <si>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</si>
  <si>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</si>
  <si>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</si>
  <si>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</si>
  <si>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</si>
  <si>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</si>
  <si>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</si>
  <si>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</si>
  <si>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</si>
  <si>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</si>
  <si>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</si>
  <si>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</si>
  <si>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</si>
  <si>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</si>
  <si>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</si>
  <si>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</si>
  <si>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</si>
  <si>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</si>
  <si>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</si>
  <si>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</si>
  <si>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</si>
  <si>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</si>
  <si>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</si>
  <si>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</si>
  <si>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</si>
  <si>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</si>
  <si>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</si>
  <si>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</si>
  <si>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</si>
  <si>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</si>
  <si>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</si>
  <si>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</si>
  <si>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</si>
  <si>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</si>
  <si>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</si>
  <si>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</si>
  <si>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</si>
  <si>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</si>
  <si>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</si>
  <si>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</si>
  <si>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</si>
  <si>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</si>
  <si>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</si>
  <si>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</si>
  <si>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</si>
  <si>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</si>
  <si>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</si>
  <si>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</si>
  <si>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</si>
  <si>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</si>
  <si>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</si>
  <si>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</si>
  <si>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</si>
  <si>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</si>
  <si>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</si>
  <si>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</si>
  <si>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</si>
  <si>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</si>
  <si>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</si>
  <si>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</si>
  <si>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</si>
  <si>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</si>
  <si>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</si>
  <si>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</si>
  <si>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</si>
  <si>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</si>
  <si>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</si>
  <si>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</si>
  <si>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</si>
  <si>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</si>
  <si>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</si>
  <si>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</si>
  <si>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</si>
  <si>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</si>
  <si>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</si>
  <si>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</si>
  <si>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</si>
  <si>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</si>
  <si>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</si>
  <si>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</si>
  <si>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</si>
  <si>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</si>
  <si>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</si>
  <si>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</si>
  <si>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</si>
  <si>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</si>
  <si>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</si>
  <si>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</si>
  <si>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</si>
  <si>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</si>
  <si>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</si>
  <si>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</si>
  <si>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</si>
  <si>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</si>
  <si>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</si>
  <si>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</si>
  <si>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</si>
  <si>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</si>
  <si>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</si>
  <si>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</si>
  <si>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</si>
  <si>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</si>
  <si>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</si>
  <si>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</si>
  <si>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</si>
  <si>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</si>
  <si>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</si>
  <si>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</si>
  <si>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</si>
  <si>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</si>
  <si>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</si>
  <si>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</si>
  <si>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</si>
  <si>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</si>
  <si>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</si>
  <si>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</si>
  <si>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</si>
  <si>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</si>
  <si>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</si>
  <si>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</si>
  <si>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</si>
  <si>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</si>
  <si>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</si>
  <si>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</si>
  <si>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</si>
  <si>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</si>
  <si>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</si>
  <si>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</si>
  <si>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</si>
  <si>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</si>
  <si>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</si>
  <si>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</si>
  <si>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</si>
  <si>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</si>
  <si>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</si>
  <si>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</si>
  <si>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</si>
  <si>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</si>
  <si>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</si>
  <si>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</si>
  <si>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</si>
  <si>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</si>
  <si>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</si>
  <si>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</si>
  <si>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</si>
  <si>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</si>
  <si>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</si>
  <si>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</si>
  <si>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</si>
  <si>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</si>
  <si>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</si>
  <si>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</si>
  <si>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</si>
  <si>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</si>
  <si>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</si>
  <si>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</si>
  <si>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</si>
  <si>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</si>
  <si>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</si>
  <si>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</si>
  <si>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</si>
  <si>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</si>
  <si>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</si>
  <si>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</si>
  <si>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</si>
  <si>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</si>
  <si>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</si>
  <si>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</si>
  <si>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</si>
  <si>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</si>
  <si>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</si>
  <si>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</si>
  <si>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</si>
  <si>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</si>
  <si>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</si>
  <si>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</si>
  <si>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</si>
  <si>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</si>
  <si>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</si>
  <si>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</si>
  <si>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</si>
  <si>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</si>
  <si>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</si>
  <si>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</si>
  <si>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</si>
  <si>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</si>
  <si>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</si>
  <si>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</si>
  <si>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</si>
  <si>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</si>
  <si>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</si>
  <si>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</si>
  <si>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</si>
  <si>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</si>
  <si>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</si>
  <si>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</si>
  <si>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</si>
  <si>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</si>
  <si>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</si>
  <si>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</si>
  <si>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</si>
  <si>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</si>
  <si>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</si>
  <si>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</si>
  <si>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</si>
  <si>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</si>
  <si>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</si>
  <si>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</si>
  <si>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</si>
  <si>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</si>
  <si>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</si>
  <si>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</si>
  <si>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</si>
  <si>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</si>
  <si>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</si>
  <si>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</si>
  <si>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</si>
  <si>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</si>
  <si>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</si>
  <si>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</si>
  <si>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</si>
  <si>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</si>
  <si>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</si>
  <si>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</si>
  <si>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</si>
  <si>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</si>
  <si>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</si>
  <si>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</si>
  <si>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</si>
  <si>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</si>
  <si>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</si>
  <si>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</si>
  <si>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</si>
  <si>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</si>
  <si>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</si>
  <si>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</si>
  <si>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</si>
  <si>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</si>
  <si>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</si>
  <si>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</si>
  <si>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</si>
  <si>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</si>
  <si>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</si>
  <si>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</si>
  <si>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</si>
  <si>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</si>
  <si>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</si>
  <si>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</si>
  <si>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</si>
  <si>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</si>
  <si>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</si>
  <si>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</si>
  <si>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</si>
  <si>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</si>
  <si>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</si>
  <si>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</si>
  <si>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</si>
  <si>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</si>
  <si>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</si>
  <si>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</si>
  <si>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</si>
  <si>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</si>
  <si>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</si>
  <si>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</si>
  <si>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</si>
  <si>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</si>
  <si>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</si>
  <si>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</si>
  <si>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</si>
  <si>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</si>
  <si>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</si>
  <si>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</si>
  <si>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</si>
  <si>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</si>
  <si>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</si>
  <si>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</si>
  <si>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</si>
  <si>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</si>
  <si>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</si>
  <si>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</si>
  <si>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</si>
  <si>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</si>
  <si>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</si>
  <si>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</si>
  <si>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</si>
  <si>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</si>
  <si>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</si>
  <si>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</si>
  <si>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</si>
  <si>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</si>
  <si>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</si>
  <si>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</si>
  <si>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</si>
  <si>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</si>
  <si>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</si>
  <si>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</si>
  <si>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</si>
  <si>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</si>
  <si>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</si>
  <si>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</si>
  <si>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</si>
  <si>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</si>
  <si>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</si>
  <si>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</si>
  <si>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</si>
  <si>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</si>
  <si>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</si>
  <si>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</si>
  <si>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</si>
  <si>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</si>
  <si>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</si>
  <si>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</si>
  <si>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</si>
  <si>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</si>
  <si>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</si>
  <si>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</si>
  <si>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</si>
  <si>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</si>
  <si>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</si>
  <si>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</si>
  <si>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</si>
  <si>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</si>
  <si>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</si>
  <si>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</si>
  <si>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</si>
  <si>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</si>
  <si>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</si>
  <si>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</si>
  <si>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</si>
  <si>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</si>
  <si>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</si>
  <si>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</si>
  <si>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</si>
  <si>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</si>
  <si>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</si>
  <si>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</si>
  <si>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</si>
  <si>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</si>
  <si>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</si>
  <si>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</si>
  <si>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</si>
  <si>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</si>
  <si>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</si>
  <si>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</si>
  <si>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</si>
  <si>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</si>
  <si>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</si>
  <si>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</si>
  <si>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</si>
  <si>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</si>
  <si>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</si>
  <si>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</si>
  <si>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</si>
  <si>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</si>
  <si>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</si>
  <si>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</si>
  <si>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</si>
  <si>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</si>
  <si>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</si>
  <si>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</si>
  <si>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</si>
  <si>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</si>
  <si>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</si>
  <si>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</si>
  <si>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</si>
  <si>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</si>
  <si>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</si>
  <si>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</si>
  <si>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</si>
  <si>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</si>
  <si>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</si>
  <si>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</si>
  <si>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</si>
  <si>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</si>
  <si>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</si>
  <si>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</si>
  <si>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</si>
  <si>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</si>
  <si>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</si>
  <si>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</si>
  <si>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</si>
  <si>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</si>
  <si>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</si>
  <si>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</si>
  <si>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</si>
  <si>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</si>
  <si>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</si>
  <si>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</si>
  <si>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</si>
  <si>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</si>
  <si>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</si>
  <si>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</si>
  <si>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</si>
  <si>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</si>
  <si>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</si>
  <si>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</si>
  <si>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</si>
  <si>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</si>
  <si>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</si>
  <si>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</si>
  <si>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</si>
  <si>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</si>
  <si>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</si>
  <si>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</si>
  <si>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</si>
  <si>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</si>
  <si>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</si>
  <si>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</si>
  <si>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</si>
  <si>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</si>
  <si>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</si>
  <si>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</si>
  <si>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</si>
  <si>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</si>
  <si>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</si>
  <si>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</si>
  <si>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</si>
  <si>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</si>
  <si>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</si>
  <si>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</si>
  <si>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</si>
  <si>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</si>
  <si>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</si>
  <si>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</si>
  <si>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</si>
  <si>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</si>
  <si>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</si>
  <si>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</si>
  <si>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</si>
  <si>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</si>
  <si>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</si>
  <si>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</si>
  <si>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</si>
  <si>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</si>
  <si>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</si>
  <si>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</si>
  <si>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</si>
  <si>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</si>
  <si>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</si>
  <si>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</si>
  <si>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</si>
  <si>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</si>
  <si>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</si>
  <si>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</si>
  <si>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</si>
  <si>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</si>
  <si>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</si>
  <si>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</si>
  <si>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</si>
  <si>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</si>
  <si>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</si>
  <si>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</si>
  <si>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</si>
  <si>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</si>
  <si>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</si>
  <si>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</si>
  <si>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</si>
  <si>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</si>
  <si>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</si>
  <si>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</si>
  <si>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</si>
  <si>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</si>
  <si>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</si>
  <si>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</si>
  <si>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</si>
  <si>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</si>
  <si>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</si>
  <si>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</si>
  <si>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</si>
  <si>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</si>
  <si>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</si>
  <si>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</si>
  <si>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</si>
  <si>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</si>
  <si>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</si>
  <si>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</si>
  <si>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</si>
  <si>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</si>
  <si>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</si>
  <si>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</si>
  <si>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</si>
  <si>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</si>
  <si>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</si>
  <si>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</si>
  <si>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</si>
  <si>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</si>
  <si>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</si>
  <si>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</si>
  <si>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</si>
  <si>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</si>
  <si>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</si>
  <si>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</si>
  <si>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</si>
  <si>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</si>
  <si>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</si>
  <si>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</si>
  <si>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</si>
  <si>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</si>
  <si>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</si>
  <si>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</si>
  <si>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</si>
  <si>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</si>
  <si>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</si>
  <si>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</si>
  <si>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</si>
  <si>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</si>
  <si>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</si>
  <si>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</si>
  <si>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</si>
  <si>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</si>
  <si>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</si>
  <si>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</si>
  <si>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</si>
  <si>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</si>
  <si>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</si>
  <si>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</si>
  <si>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</si>
  <si>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</si>
  <si>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</si>
  <si>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</si>
  <si>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</si>
  <si>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</si>
  <si>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</si>
  <si>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</si>
  <si>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</si>
  <si>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</si>
  <si>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</si>
  <si>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</si>
  <si>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</si>
  <si>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</si>
  <si>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</si>
  <si>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</si>
  <si>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</si>
  <si>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</si>
  <si>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</si>
  <si>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</si>
  <si>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</si>
  <si>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</si>
  <si>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</si>
  <si>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</si>
  <si>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</si>
  <si>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</si>
  <si>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</si>
  <si>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</si>
  <si>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</si>
  <si>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</si>
  <si>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</si>
  <si>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</si>
  <si>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</si>
  <si>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</si>
  <si>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</si>
  <si>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</si>
  <si>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</si>
  <si>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</si>
  <si>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</si>
  <si>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</si>
  <si>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</si>
  <si>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</si>
  <si>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</si>
  <si>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</si>
  <si>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</si>
  <si>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</si>
  <si>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</si>
  <si>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</si>
  <si>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</si>
  <si>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</si>
  <si>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</si>
  <si>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</si>
  <si>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</si>
  <si>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</si>
  <si>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</si>
  <si>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</si>
  <si>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</si>
  <si>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</si>
  <si>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</si>
  <si>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</si>
  <si>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</si>
  <si>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</si>
  <si>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</si>
  <si>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</si>
  <si>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</si>
  <si>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</si>
  <si>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</si>
  <si>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</si>
  <si>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</si>
  <si>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</si>
  <si>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</si>
  <si>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</si>
  <si>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</si>
  <si>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</si>
  <si>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</si>
  <si>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</si>
  <si>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</si>
  <si>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</si>
  <si>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</si>
  <si>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</si>
  <si>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</si>
  <si>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</si>
  <si>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</si>
  <si>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</si>
  <si>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</si>
  <si>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</si>
  <si>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</si>
  <si>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</si>
  <si>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</si>
  <si>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</si>
  <si>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</si>
  <si>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</si>
  <si>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</si>
  <si>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</si>
  <si>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</si>
  <si>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</si>
  <si>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</si>
  <si>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</si>
  <si>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</si>
  <si>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</si>
  <si>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</si>
  <si>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</si>
  <si>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</si>
  <si>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</si>
  <si>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</si>
  <si>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</si>
  <si>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</si>
  <si>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</si>
  <si>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</si>
  <si>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</si>
  <si>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</si>
  <si>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</si>
  <si>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</si>
  <si>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</si>
  <si>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</si>
  <si>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</si>
  <si>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</si>
  <si>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</si>
  <si>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</si>
  <si>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</si>
  <si>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</si>
  <si>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</si>
  <si>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</si>
  <si>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</si>
  <si>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</si>
  <si>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</si>
  <si>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</si>
  <si>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</si>
  <si>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</si>
  <si>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</si>
  <si>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</si>
  <si>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</si>
  <si>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</si>
  <si>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</si>
  <si>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</si>
  <si>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</si>
  <si>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</si>
  <si>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</si>
  <si>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</si>
  <si>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</si>
  <si>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</si>
  <si>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</si>
  <si>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</si>
  <si>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</si>
  <si>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</si>
  <si>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</si>
  <si>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</si>
  <si>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</si>
  <si>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</si>
  <si>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</si>
  <si>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</si>
  <si>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</si>
  <si>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</si>
  <si>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</si>
  <si>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</si>
  <si>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</si>
  <si>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</si>
  <si>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</si>
  <si>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</si>
  <si>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</si>
  <si>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</si>
  <si>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</si>
  <si>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</si>
  <si>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</si>
  <si>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</si>
  <si>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</si>
  <si>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</si>
  <si>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</si>
  <si>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</si>
  <si>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</si>
  <si>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</si>
  <si>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</si>
  <si>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</si>
  <si>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</si>
  <si>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</si>
  <si>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</si>
  <si>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</si>
  <si>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</si>
  <si>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</si>
  <si>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</si>
  <si>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</si>
  <si>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</si>
  <si>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</si>
  <si>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</si>
  <si>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</si>
  <si>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</si>
  <si>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</si>
  <si>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</si>
  <si>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</si>
  <si>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</si>
  <si>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</si>
  <si>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</si>
  <si>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</si>
  <si>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</si>
  <si>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</si>
  <si>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</si>
  <si>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</si>
  <si>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</si>
  <si>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</si>
  <si>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</si>
  <si>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</si>
  <si>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</si>
  <si>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</si>
  <si>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</si>
  <si>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</si>
  <si>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</si>
  <si>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</si>
  <si>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</si>
  <si>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</si>
  <si>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</si>
  <si>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</si>
  <si>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</si>
  <si>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</si>
  <si>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</si>
  <si>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</si>
  <si>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</si>
  <si>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</si>
  <si>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</si>
  <si>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</si>
  <si>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</si>
  <si>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</si>
  <si>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</si>
  <si>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</si>
  <si>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</si>
  <si>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</si>
  <si>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</si>
  <si>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</si>
  <si>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</si>
  <si>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</si>
  <si>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</si>
  <si>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</si>
  <si>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</si>
  <si>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</si>
  <si>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</si>
  <si>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</si>
  <si>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</si>
  <si>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</si>
  <si>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</si>
  <si>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</si>
  <si>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</si>
  <si>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</si>
  <si>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</si>
  <si>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</si>
  <si>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</si>
  <si>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</si>
  <si>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</si>
  <si>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</si>
  <si>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</si>
  <si>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</si>
  <si>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</si>
  <si>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</si>
  <si>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</si>
  <si>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</si>
  <si>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</si>
  <si>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</si>
  <si>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</si>
  <si>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</si>
  <si>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</si>
  <si>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</si>
  <si>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</si>
  <si>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</si>
  <si>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</si>
  <si>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</si>
  <si>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</si>
  <si>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</si>
  <si>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</si>
  <si>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</si>
  <si>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</si>
  <si>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</si>
  <si>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</si>
  <si>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</si>
  <si>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</si>
  <si>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</si>
  <si>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</si>
  <si>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</si>
  <si>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</si>
  <si>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</si>
  <si>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</si>
  <si>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</si>
  <si>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</si>
  <si>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</si>
  <si>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</si>
  <si>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</si>
  <si>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</si>
  <si>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</si>
  <si>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</si>
  <si>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</si>
  <si>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</si>
  <si>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</si>
  <si>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</si>
  <si>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</si>
  <si>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</si>
  <si>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</si>
  <si>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</si>
  <si>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</si>
  <si>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</si>
  <si>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</si>
  <si>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</si>
  <si>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</si>
  <si>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</si>
  <si>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</si>
  <si>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</si>
  <si>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</si>
  <si>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</si>
  <si>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</si>
  <si>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</si>
  <si>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</si>
  <si>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</si>
  <si>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</si>
  <si>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</si>
  <si>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</si>
  <si>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</si>
  <si>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</si>
  <si>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</si>
  <si>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</si>
  <si>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</si>
  <si>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</si>
  <si>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</si>
  <si>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</si>
  <si>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</si>
  <si>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</si>
  <si>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</si>
  <si>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</si>
  <si>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</si>
  <si>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</si>
  <si>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</si>
  <si>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</si>
  <si>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</si>
  <si>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</si>
  <si>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</si>
  <si>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</si>
  <si>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</si>
  <si>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</si>
  <si>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</si>
  <si>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</si>
  <si>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</si>
  <si>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</si>
  <si>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</si>
  <si>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</si>
  <si>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</si>
  <si>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</si>
  <si>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</si>
  <si>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</si>
  <si>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</si>
  <si>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</si>
  <si>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</si>
  <si>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</si>
  <si>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</si>
  <si>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</si>
  <si>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</si>
  <si>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</si>
  <si>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</si>
  <si>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</si>
  <si>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</si>
  <si>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</si>
  <si>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</si>
  <si>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</si>
  <si>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</si>
  <si>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</si>
  <si>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</si>
  <si>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</si>
  <si>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</si>
  <si>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</si>
  <si>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</si>
  <si>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</si>
  <si>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</si>
  <si>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</si>
  <si>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</si>
  <si>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</si>
  <si>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</si>
  <si>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</si>
  <si>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</si>
  <si>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</si>
  <si>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</si>
  <si>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</si>
  <si>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</si>
  <si>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</si>
  <si>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</si>
  <si>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</si>
  <si>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</si>
  <si>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</si>
  <si>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</si>
  <si>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</si>
  <si>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</si>
  <si>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</si>
  <si>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</si>
  <si>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</si>
  <si>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</si>
  <si>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</si>
  <si>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</si>
  <si>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</si>
  <si>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</si>
  <si>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</si>
  <si>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</si>
  <si>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</si>
  <si>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</si>
  <si>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</si>
  <si>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</si>
  <si>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</si>
  <si>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</si>
  <si>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</si>
  <si>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</si>
  <si>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</si>
  <si>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</si>
  <si>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</si>
  <si>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</si>
  <si>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</si>
  <si>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</si>
  <si>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</si>
  <si>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</si>
  <si>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</si>
  <si>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</si>
  <si>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</si>
  <si>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</si>
  <si>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</si>
  <si>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</si>
  <si>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</si>
  <si>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</si>
  <si>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</si>
  <si>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</si>
  <si>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</si>
  <si>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</si>
  <si>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</si>
  <si>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</si>
  <si>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</si>
  <si>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</si>
  <si>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</si>
  <si>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</si>
  <si>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</si>
  <si>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</si>
  <si>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</si>
  <si>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</si>
  <si>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</si>
  <si>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</si>
  <si>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</si>
  <si>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</si>
  <si>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</si>
  <si>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</si>
  <si>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</si>
  <si>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</si>
  <si>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</si>
  <si>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</si>
  <si>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</si>
  <si>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</si>
  <si>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</si>
  <si>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</si>
  <si>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</si>
  <si>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</si>
  <si>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</si>
  <si>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</si>
  <si>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</si>
  <si>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</si>
  <si>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</si>
  <si>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</si>
  <si>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</si>
  <si>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</si>
  <si>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</si>
  <si>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</si>
  <si>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</si>
  <si>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</si>
  <si>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</si>
  <si>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</si>
  <si>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</si>
  <si>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</si>
  <si>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</si>
  <si>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</si>
  <si>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</si>
  <si>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</si>
  <si>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</si>
  <si>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</si>
  <si>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</si>
  <si>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</si>
  <si>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</si>
  <si>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</si>
  <si>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</si>
  <si>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</si>
  <si>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</si>
  <si>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</si>
  <si>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</si>
  <si>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</si>
  <si>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</si>
  <si>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</si>
  <si>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</si>
  <si>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</si>
  <si>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</si>
  <si>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</si>
  <si>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</si>
  <si>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</si>
  <si>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</si>
  <si>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</si>
  <si>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</si>
  <si>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</si>
  <si>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</si>
  <si>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</si>
  <si>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</si>
  <si>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</si>
  <si>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</si>
  <si>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</si>
  <si>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</si>
  <si>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</si>
  <si>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</si>
  <si>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</si>
  <si>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</si>
  <si>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</si>
  <si>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</si>
  <si>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</si>
  <si>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</si>
  <si>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</si>
  <si>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</si>
  <si>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</si>
  <si>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</si>
  <si>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</si>
  <si>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</si>
  <si>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</si>
  <si>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</si>
  <si>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</si>
  <si>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</si>
  <si>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</si>
  <si>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</si>
  <si>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</si>
  <si>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</si>
  <si>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</si>
  <si>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</si>
  <si>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</si>
  <si>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</si>
  <si>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</si>
  <si>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</si>
  <si>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</si>
  <si>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</si>
  <si>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</si>
  <si>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</si>
  <si>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</si>
  <si>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</si>
  <si>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</si>
  <si>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</si>
  <si>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</si>
  <si>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</si>
  <si>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</si>
  <si>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</si>
  <si>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</si>
  <si>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</si>
  <si>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</si>
  <si>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</si>
  <si>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</si>
  <si>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</si>
  <si>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</si>
  <si>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</si>
  <si>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</si>
  <si>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</si>
  <si>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</si>
  <si>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</si>
  <si>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</si>
  <si>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</si>
  <si>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</si>
  <si>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</si>
  <si>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</si>
  <si>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</si>
  <si>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</si>
  <si>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</si>
  <si>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</si>
  <si>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</si>
  <si>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</si>
  <si>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</si>
  <si>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</si>
  <si>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</si>
  <si>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</si>
  <si>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</si>
  <si>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</si>
  <si>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</si>
  <si>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</si>
  <si>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</si>
  <si>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</si>
  <si>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</si>
  <si>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</si>
  <si>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</si>
  <si>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</si>
  <si>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</si>
  <si>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</si>
  <si>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</si>
  <si>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</si>
  <si>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</si>
  <si>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</si>
  <si>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</si>
  <si>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</si>
  <si>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</si>
  <si>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</si>
  <si>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</si>
  <si>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</si>
  <si>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</si>
  <si>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</si>
  <si>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</si>
  <si>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</si>
  <si>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</si>
  <si>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</si>
  <si>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</si>
  <si>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</si>
  <si>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</si>
  <si>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</si>
  <si>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</si>
  <si>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</si>
  <si>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</si>
  <si>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</si>
  <si>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</si>
  <si>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</si>
  <si>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</si>
  <si>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</si>
  <si>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</si>
  <si>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</si>
  <si>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</si>
  <si>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</si>
  <si>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</si>
  <si>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</si>
  <si>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</si>
  <si>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</si>
  <si>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</si>
  <si>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</si>
  <si>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</si>
  <si>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</si>
  <si>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</si>
  <si>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</si>
  <si>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</si>
  <si>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</si>
  <si>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</si>
  <si>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</si>
  <si>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</si>
  <si>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</si>
  <si>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</si>
  <si>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</si>
  <si>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</si>
  <si>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</si>
  <si>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</si>
  <si>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</si>
  <si>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</si>
  <si>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</si>
  <si>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</si>
  <si>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</si>
  <si>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</si>
  <si>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</si>
  <si>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</si>
  <si>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</si>
  <si>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</si>
  <si>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</si>
  <si>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</si>
  <si>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</si>
  <si>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</si>
  <si>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</si>
  <si>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</si>
  <si>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</si>
  <si>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</si>
  <si>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</si>
  <si>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</si>
  <si>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</si>
  <si>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</si>
  <si>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</si>
  <si>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</si>
  <si>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</si>
  <si>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</si>
  <si>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</si>
  <si>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</si>
  <si>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</si>
  <si>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</si>
  <si>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</si>
  <si>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</si>
  <si>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</si>
  <si>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</si>
  <si>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</si>
  <si>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</si>
  <si>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</si>
  <si>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</si>
  <si>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</si>
  <si>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</si>
  <si>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</si>
  <si>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</si>
  <si>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</si>
  <si>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</si>
  <si>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</si>
  <si>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</si>
  <si>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</si>
  <si>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</si>
  <si>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</si>
  <si>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</si>
  <si>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</si>
  <si>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</si>
  <si>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</si>
  <si>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</si>
  <si>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</si>
  <si>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</si>
  <si>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</si>
  <si>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</si>
  <si>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</si>
  <si>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</si>
  <si>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</si>
  <si>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</si>
  <si>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</si>
  <si>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</si>
  <si>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</si>
  <si>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</si>
  <si>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</si>
  <si>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</si>
  <si>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</si>
  <si>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</si>
  <si>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</si>
  <si>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</si>
  <si>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</si>
  <si>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</si>
  <si>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</si>
  <si>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</si>
  <si>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</si>
  <si>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</si>
  <si>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</si>
  <si>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</si>
  <si>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</si>
  <si>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</si>
  <si>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</si>
  <si>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</si>
  <si>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</si>
  <si>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</si>
  <si>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</si>
  <si>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</si>
  <si>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</si>
  <si>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</si>
  <si>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</si>
  <si>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</si>
  <si>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</si>
  <si>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</si>
  <si>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</si>
  <si>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</si>
  <si>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</si>
  <si>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</si>
  <si>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</si>
  <si>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</si>
  <si>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</si>
  <si>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</si>
  <si>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</si>
  <si>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</si>
  <si>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</si>
  <si>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</si>
  <si>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</si>
  <si>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</si>
  <si>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</si>
  <si>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</si>
  <si>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</si>
  <si>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</si>
  <si>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</si>
  <si>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</si>
  <si>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</si>
  <si>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</si>
  <si>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</si>
  <si>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</si>
  <si>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</si>
  <si>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</si>
  <si>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</si>
  <si>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</si>
  <si>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</si>
  <si>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</si>
  <si>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</si>
  <si>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</si>
  <si>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</si>
  <si>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</si>
  <si>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</si>
  <si>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</si>
  <si>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</si>
  <si>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</si>
  <si>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</si>
  <si>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</si>
  <si>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</si>
  <si>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</si>
  <si>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</si>
  <si>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</si>
  <si>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</si>
  <si>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</si>
  <si>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</si>
  <si>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</si>
  <si>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</si>
  <si>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</si>
  <si>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</si>
  <si>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</si>
  <si>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</si>
  <si>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</si>
  <si>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</si>
  <si>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</si>
  <si>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</si>
  <si>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</si>
  <si>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</si>
  <si>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</si>
  <si>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</si>
  <si>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</si>
  <si>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</si>
  <si>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</si>
  <si>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</si>
  <si>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</si>
  <si>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</si>
  <si>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</si>
  <si>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</si>
  <si>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</si>
  <si>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</si>
  <si>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</si>
  <si>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</si>
  <si>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</si>
  <si>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</si>
  <si>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</si>
  <si>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</si>
  <si>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</si>
  <si>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</si>
  <si>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</si>
  <si>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</si>
  <si>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</si>
  <si>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</si>
  <si>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</si>
  <si>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</si>
  <si>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</si>
  <si>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</si>
  <si>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</si>
  <si>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</si>
  <si>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</si>
  <si>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</si>
  <si>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</si>
  <si>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</si>
  <si>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</si>
  <si>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</si>
  <si>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</si>
  <si>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</si>
  <si>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</si>
  <si>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</si>
  <si>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</si>
  <si>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</si>
  <si>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</si>
  <si>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</si>
  <si>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</si>
  <si>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</si>
  <si>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</si>
  <si>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</si>
  <si>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</si>
  <si>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</si>
  <si>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</si>
  <si>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</si>
  <si>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</si>
  <si>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</si>
  <si>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</si>
  <si>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</si>
  <si>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</si>
  <si>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</si>
  <si>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</si>
  <si>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</si>
  <si>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</si>
  <si>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</si>
  <si>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</si>
  <si>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</si>
  <si>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</si>
  <si>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</si>
  <si>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</si>
  <si>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</si>
  <si>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</si>
  <si>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</si>
  <si>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</si>
  <si>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</si>
  <si>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</si>
  <si>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</si>
  <si>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</si>
  <si>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</si>
  <si>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</si>
  <si>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</si>
  <si>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</si>
  <si>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</si>
  <si>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</si>
  <si>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</si>
  <si>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</si>
  <si>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</si>
  <si>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</si>
  <si>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</si>
  <si>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</si>
  <si>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</si>
  <si>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</si>
  <si>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</si>
  <si>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</si>
  <si>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</si>
  <si>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</si>
  <si>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</si>
  <si>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</si>
  <si>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</si>
  <si>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</si>
  <si>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</si>
  <si>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</si>
  <si>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</si>
  <si>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</si>
  <si>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</si>
  <si>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</si>
  <si>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</si>
  <si>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</si>
  <si>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</si>
  <si>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</si>
  <si>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</si>
  <si>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</si>
  <si>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</si>
  <si>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</si>
  <si>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</si>
  <si>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</si>
  <si>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</si>
  <si>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</si>
  <si>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</si>
  <si>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</si>
  <si>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</si>
  <si>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</si>
  <si>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</si>
  <si>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</si>
  <si>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</si>
  <si>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</si>
  <si>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</si>
  <si>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</si>
  <si>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</si>
  <si>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</si>
  <si>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</si>
  <si>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</si>
  <si>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</si>
  <si>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</si>
  <si>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</si>
  <si>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</si>
  <si>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</si>
  <si>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</si>
  <si>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</si>
  <si>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</si>
  <si>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</si>
  <si>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</si>
  <si>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</si>
  <si>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</si>
  <si>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</si>
  <si>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</si>
  <si>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</si>
  <si>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</si>
  <si>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</si>
  <si>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</si>
  <si>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</si>
  <si>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</si>
  <si>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</si>
  <si>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</si>
  <si>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</si>
  <si>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</si>
  <si>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</si>
  <si>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</si>
  <si>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</si>
  <si>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</si>
  <si>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</si>
  <si>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</si>
  <si>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</si>
  <si>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</si>
  <si>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</si>
  <si>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</si>
  <si>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</si>
  <si>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</si>
  <si>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</si>
  <si>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</si>
  <si>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</si>
  <si>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</si>
  <si>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</si>
  <si>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</si>
  <si>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</si>
  <si>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</si>
  <si>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</si>
  <si>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</si>
  <si>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</si>
  <si>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</si>
  <si>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</si>
  <si>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</si>
  <si>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</si>
  <si>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</si>
  <si>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</si>
  <si>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</si>
  <si>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</si>
  <si>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</si>
  <si>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</si>
  <si>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</si>
  <si>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</si>
  <si>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</si>
  <si>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</si>
  <si>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</si>
  <si>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</si>
  <si>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</si>
  <si>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</si>
  <si>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</si>
  <si>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</si>
  <si>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</si>
  <si>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</si>
  <si>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</si>
  <si>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</si>
  <si>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</si>
  <si>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</si>
  <si>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</si>
  <si>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</si>
  <si>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</si>
  <si>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</si>
  <si>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</si>
  <si>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</si>
  <si>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</si>
  <si>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</si>
  <si>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</si>
  <si>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</si>
  <si>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</si>
  <si>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</si>
  <si>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</si>
  <si>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</si>
  <si>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</si>
  <si>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</si>
  <si>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</si>
  <si>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</si>
  <si>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</si>
  <si>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</si>
  <si>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</si>
  <si>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</si>
  <si>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</si>
  <si>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</si>
  <si>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</si>
  <si>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</si>
  <si>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</si>
  <si>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</si>
  <si>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</si>
  <si>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</si>
  <si>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</si>
  <si>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</si>
  <si>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</si>
  <si>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</si>
  <si>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</si>
  <si>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</si>
  <si>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</si>
  <si>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</si>
  <si>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</si>
  <si>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</si>
  <si>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</si>
  <si>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</si>
  <si>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</si>
  <si>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</si>
  <si>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</si>
  <si>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</si>
  <si>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</si>
  <si>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</si>
  <si>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</si>
  <si>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</si>
  <si>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</si>
  <si>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</si>
  <si>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</si>
  <si>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</si>
  <si>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</si>
  <si>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</si>
  <si>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</si>
  <si>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</si>
  <si>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</si>
  <si>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</si>
  <si>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</si>
  <si>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</si>
  <si>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</si>
  <si>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</si>
  <si>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</si>
  <si>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</si>
  <si>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</si>
  <si>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</si>
  <si>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</si>
  <si>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</si>
  <si>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</si>
  <si>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</si>
  <si>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</si>
  <si>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</si>
  <si>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</si>
  <si>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</si>
  <si>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</si>
  <si>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</si>
  <si>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</si>
  <si>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</si>
  <si>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</si>
  <si>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</si>
  <si>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</si>
  <si>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</si>
  <si>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</si>
  <si>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</si>
  <si>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</si>
  <si>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</si>
  <si>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</si>
  <si>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</si>
  <si>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</si>
  <si>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</si>
  <si>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</si>
  <si>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</si>
  <si>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</si>
  <si>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</si>
  <si>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</si>
  <si>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</si>
  <si>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</si>
  <si>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</si>
  <si>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</si>
  <si>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</si>
  <si>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</si>
  <si>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</si>
  <si>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</si>
  <si>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</si>
  <si>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</si>
  <si>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</si>
  <si>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</si>
  <si>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</si>
  <si>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</si>
  <si>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</si>
  <si>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</si>
  <si>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</si>
  <si>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</si>
  <si>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</si>
  <si>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</si>
  <si>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</si>
  <si>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</si>
  <si>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</si>
  <si>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</si>
  <si>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</si>
  <si>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</si>
  <si>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</si>
  <si>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</si>
  <si>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</si>
  <si>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</si>
  <si>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</si>
  <si>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</si>
  <si>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</si>
  <si>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</si>
  <si>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</si>
  <si>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</si>
  <si>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</si>
  <si>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</si>
  <si>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</si>
  <si>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</si>
  <si>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</si>
  <si>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</si>
  <si>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</si>
  <si>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</si>
  <si>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</si>
  <si>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</si>
  <si>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</si>
  <si>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</si>
  <si>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</si>
  <si>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</si>
  <si>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</si>
  <si>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</si>
  <si>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</si>
  <si>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</si>
  <si>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</si>
  <si>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</si>
  <si>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</si>
  <si>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</si>
  <si>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</si>
  <si>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</si>
  <si>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</si>
  <si>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</si>
  <si>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</si>
  <si>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</si>
  <si>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</si>
  <si>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</si>
  <si>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</si>
  <si>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</si>
  <si>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</si>
  <si>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</si>
  <si>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</si>
  <si>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</si>
  <si>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</si>
  <si>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</si>
  <si>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</si>
  <si>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</si>
  <si>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</si>
  <si>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</si>
  <si>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</si>
  <si>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</si>
  <si>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</si>
  <si>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</si>
  <si>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</si>
  <si>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</si>
  <si>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</si>
  <si>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</si>
  <si>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</si>
  <si>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</si>
  <si>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</si>
  <si>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</si>
  <si>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</si>
  <si>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</si>
  <si>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</si>
  <si>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</si>
  <si>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</si>
  <si>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</si>
  <si>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</si>
  <si>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</si>
  <si>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</si>
  <si>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</si>
  <si>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</si>
  <si>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</si>
  <si>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</si>
  <si>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</si>
  <si>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</si>
  <si>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</si>
  <si>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</si>
  <si>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</si>
  <si>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</si>
  <si>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</si>
  <si>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</si>
  <si>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</si>
  <si>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</si>
  <si>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</si>
  <si>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</si>
  <si>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</si>
  <si>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</si>
  <si>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</si>
  <si>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</si>
  <si>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</si>
  <si>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</si>
  <si>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</si>
  <si>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</si>
  <si>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</si>
  <si>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</si>
  <si>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</si>
  <si>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</si>
  <si>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</si>
  <si>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</si>
  <si>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</si>
  <si>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</si>
  <si>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</si>
  <si>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</si>
  <si>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</si>
  <si>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</si>
  <si>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</si>
  <si>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</si>
  <si>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</si>
  <si>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</si>
  <si>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</si>
  <si>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</si>
  <si>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</si>
  <si>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</si>
  <si>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</si>
  <si>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</si>
  <si>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</si>
  <si>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</si>
  <si>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</si>
  <si>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</si>
  <si>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</si>
  <si>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</si>
  <si>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</si>
  <si>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</si>
  <si>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</si>
  <si>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</si>
  <si>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</si>
  <si>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</si>
  <si>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</si>
  <si>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</si>
  <si>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</si>
  <si>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</si>
  <si>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</si>
  <si>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</si>
  <si>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</si>
  <si>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</si>
  <si>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</si>
  <si>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</si>
  <si>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</si>
  <si>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</si>
  <si>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</si>
  <si>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</si>
  <si>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</si>
  <si>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</si>
  <si>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</si>
  <si>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</si>
  <si>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</si>
  <si>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</si>
  <si>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</si>
  <si>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</si>
  <si>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</si>
  <si>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</si>
  <si>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</si>
  <si>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</si>
  <si>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</si>
  <si>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</si>
  <si>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</si>
  <si>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</si>
  <si>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</si>
  <si>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</si>
  <si>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</si>
  <si>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</si>
  <si>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</si>
  <si>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</si>
  <si>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</si>
  <si>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</si>
  <si>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</si>
  <si>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</si>
  <si>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</si>
  <si>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</si>
  <si>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</si>
  <si>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</si>
  <si>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</si>
  <si>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</si>
  <si>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</si>
  <si>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</si>
  <si>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</si>
  <si>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</si>
  <si>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</si>
  <si>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</si>
  <si>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</si>
  <si>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</si>
  <si>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</si>
  <si>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</si>
  <si>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</si>
  <si>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</si>
  <si>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</si>
  <si>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</si>
  <si>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</si>
  <si>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</si>
  <si>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</si>
  <si>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</si>
  <si>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</si>
  <si>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</si>
  <si>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</si>
  <si>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</si>
  <si>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</si>
  <si>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</si>
  <si>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</si>
  <si>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</si>
  <si>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</si>
  <si>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</si>
  <si>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</si>
  <si>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</si>
  <si>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</si>
  <si>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</si>
  <si>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</si>
  <si>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</si>
  <si>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</si>
  <si>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</si>
  <si>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</si>
  <si>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</si>
  <si>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</si>
  <si>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</si>
  <si>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</si>
  <si>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</si>
  <si>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</si>
  <si>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</si>
  <si>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</si>
  <si>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</si>
  <si>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</si>
  <si>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</si>
  <si>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</si>
  <si>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</si>
  <si>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</si>
  <si>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</si>
  <si>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</si>
  <si>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</si>
  <si>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</si>
  <si>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</si>
  <si>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</si>
  <si>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</si>
  <si>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</si>
  <si>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</si>
  <si>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</si>
  <si>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</si>
  <si>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</si>
  <si>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</si>
  <si>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</si>
  <si>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</si>
  <si>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</si>
  <si>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</si>
  <si>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</si>
  <si>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</si>
  <si>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</si>
  <si>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</si>
  <si>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</si>
  <si>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</si>
  <si>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</si>
  <si>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</si>
  <si>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</si>
  <si>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</si>
  <si>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</si>
  <si>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</si>
  <si>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</si>
  <si>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</si>
  <si>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</si>
  <si>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</si>
  <si>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</si>
  <si>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</si>
  <si>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</si>
  <si>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</si>
  <si>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</si>
  <si>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</si>
  <si>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</si>
  <si>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</si>
  <si>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</si>
  <si>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</si>
  <si>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</si>
  <si>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</si>
  <si>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</si>
  <si>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</si>
  <si>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</si>
  <si>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</si>
  <si>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</si>
  <si>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</si>
  <si>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</si>
  <si>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</si>
  <si>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</si>
  <si>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</si>
  <si>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</si>
  <si>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</si>
  <si>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</si>
  <si>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</si>
  <si>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</si>
  <si>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</si>
  <si>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</si>
  <si>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</si>
  <si>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</si>
  <si>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</si>
  <si>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</si>
  <si>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</si>
  <si>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</si>
  <si>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</si>
  <si>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</si>
  <si>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</si>
  <si>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</si>
  <si>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</si>
  <si>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</si>
  <si>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</si>
  <si>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</si>
  <si>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</si>
  <si>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</si>
  <si>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</si>
  <si>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</si>
  <si>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</si>
  <si>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</si>
  <si>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</si>
  <si>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</si>
  <si>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</si>
  <si>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</si>
  <si>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</si>
  <si>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</si>
  <si>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</si>
  <si>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</si>
  <si>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</si>
  <si>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</si>
  <si>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</si>
  <si>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</si>
  <si>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</si>
  <si>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</si>
  <si>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</si>
  <si>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</si>
  <si>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</si>
  <si>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</si>
  <si>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</si>
  <si>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</si>
  <si>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</si>
  <si>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</si>
  <si>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</si>
  <si>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</si>
  <si>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</si>
  <si>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</si>
  <si>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</si>
  <si>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</si>
  <si>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</si>
  <si>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</si>
  <si>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</si>
  <si>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</si>
  <si>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</si>
  <si>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</si>
  <si>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</si>
  <si>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</si>
  <si>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</si>
  <si>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</si>
  <si>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</si>
  <si>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</si>
  <si>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</si>
  <si>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</si>
  <si>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</si>
  <si>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</si>
  <si>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</si>
  <si>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</si>
  <si>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</si>
  <si>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</si>
  <si>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</si>
  <si>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</si>
  <si>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</si>
  <si>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</si>
  <si>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</si>
  <si>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</si>
  <si>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</si>
  <si>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</si>
  <si>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</si>
  <si>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</si>
  <si>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</si>
  <si>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</si>
  <si>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</si>
  <si>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</si>
  <si>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</si>
  <si>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</si>
  <si>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</si>
  <si>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</si>
  <si>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</si>
  <si>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</si>
  <si>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</si>
  <si>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</si>
  <si>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</si>
  <si>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</si>
  <si>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</si>
  <si>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</si>
  <si>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</si>
  <si>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</si>
  <si>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</si>
  <si>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</si>
  <si>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</si>
  <si>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</si>
  <si>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</si>
  <si>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</si>
  <si>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</si>
  <si>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</si>
  <si>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</si>
  <si>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</si>
  <si>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</si>
  <si>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</si>
  <si>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</si>
  <si>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</si>
  <si>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</si>
  <si>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</si>
  <si>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</si>
  <si>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</si>
  <si>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</si>
  <si>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</si>
  <si>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</si>
  <si>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</si>
  <si>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</si>
  <si>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</si>
  <si>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</si>
  <si>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</si>
  <si>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</si>
  <si>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</si>
  <si>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</si>
  <si>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</si>
  <si>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</si>
  <si>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</si>
  <si>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</si>
  <si>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</si>
  <si>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</si>
  <si>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</si>
  <si>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</si>
  <si>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</si>
  <si>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</si>
  <si>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</si>
  <si>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</si>
  <si>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</si>
  <si>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</si>
  <si>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</si>
  <si>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</si>
  <si>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</si>
  <si>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</si>
  <si>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</si>
  <si>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</si>
  <si>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</si>
  <si>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</si>
  <si>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</si>
  <si>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</si>
  <si>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</si>
  <si>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</si>
  <si>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</si>
  <si>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</si>
  <si>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</si>
  <si>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</si>
  <si>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</si>
  <si>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</si>
  <si>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</si>
  <si>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</si>
  <si>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</si>
  <si>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</si>
  <si>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</si>
  <si>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</si>
  <si>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</si>
  <si>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</si>
  <si>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</si>
  <si>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</si>
  <si>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</si>
  <si>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</si>
  <si>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</si>
  <si>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</si>
  <si>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</si>
  <si>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</si>
  <si>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</si>
  <si>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</si>
  <si>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</si>
  <si>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</si>
  <si>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</si>
  <si>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</si>
  <si>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</si>
  <si>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</si>
  <si>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</si>
  <si>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</si>
  <si>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</si>
  <si>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</si>
  <si>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</si>
  <si>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</si>
  <si>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</si>
  <si>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</si>
  <si>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</si>
  <si>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</si>
  <si>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</si>
  <si>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</si>
  <si>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</si>
  <si>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</si>
  <si>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</si>
  <si>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</si>
  <si>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</si>
  <si>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</si>
  <si>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</si>
  <si>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</si>
  <si>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</si>
  <si>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</si>
  <si>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</si>
  <si>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</si>
  <si>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</si>
  <si>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</si>
  <si>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</si>
  <si>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</si>
  <si>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</si>
  <si>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</si>
  <si>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</si>
  <si>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</si>
  <si>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</si>
  <si>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</si>
  <si>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</si>
  <si>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</si>
  <si>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</si>
  <si>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</si>
  <si>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</si>
  <si>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</si>
  <si>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</si>
  <si>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</si>
  <si>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</si>
  <si>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</si>
  <si>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</si>
  <si>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</si>
  <si>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</si>
  <si>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</si>
  <si>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</si>
  <si>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</si>
  <si>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</si>
  <si>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</si>
  <si>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</si>
  <si>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</si>
  <si>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</si>
  <si>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</si>
  <si>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</si>
  <si>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</si>
  <si>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</si>
  <si>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</si>
  <si>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</si>
  <si>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</si>
  <si>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</si>
  <si>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</si>
  <si>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</si>
  <si>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</si>
  <si>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</si>
  <si>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</si>
  <si>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</si>
  <si>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</si>
  <si>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</si>
  <si>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</si>
  <si>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</si>
  <si>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</si>
  <si>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</si>
  <si>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</si>
  <si>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</si>
  <si>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</si>
  <si>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</si>
  <si>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</si>
  <si>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</si>
  <si>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</si>
  <si>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</si>
  <si>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</si>
  <si>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</si>
  <si>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</si>
  <si>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</si>
  <si>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</si>
  <si>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</si>
  <si>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</si>
  <si>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</si>
  <si>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</si>
  <si>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</si>
  <si>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</si>
  <si>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</si>
  <si>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</si>
  <si>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</si>
  <si>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</si>
  <si>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</si>
  <si>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</si>
  <si>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</si>
  <si>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</si>
  <si>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</si>
  <si>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</si>
  <si>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</si>
  <si>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</si>
  <si>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</si>
  <si>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</si>
  <si>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</si>
  <si>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</si>
  <si>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</si>
  <si>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</si>
  <si>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</si>
  <si>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</si>
  <si>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</si>
  <si>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</si>
  <si>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</si>
  <si>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</si>
  <si>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</si>
  <si>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</si>
  <si>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</si>
  <si>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</si>
  <si>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</si>
  <si>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</si>
  <si>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</si>
  <si>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</si>
  <si>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</si>
  <si>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</si>
  <si>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</si>
  <si>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</si>
  <si>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</si>
  <si>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</si>
  <si>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</si>
  <si>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</si>
  <si>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</si>
  <si>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</si>
  <si>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</si>
  <si>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</si>
  <si>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</si>
  <si>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</si>
  <si>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</si>
  <si>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</si>
  <si>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</si>
  <si>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</si>
  <si>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</si>
  <si>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</si>
  <si>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</si>
  <si>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</si>
  <si>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</si>
  <si>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</si>
  <si>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</si>
  <si>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</si>
  <si>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</si>
  <si>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</si>
  <si>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</si>
  <si>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</si>
  <si>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</si>
  <si>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</si>
  <si>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</si>
  <si>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</si>
  <si>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Ing.Jitka Dorotková</t>
  </si>
  <si>
    <t>heis.vuv.cz, www.povis.cz</t>
  </si>
  <si>
    <t>cds.chmi.cz, www.povis.cz</t>
  </si>
  <si>
    <t>www.uur.cz</t>
  </si>
  <si>
    <t>interní informace (BPEJ)</t>
  </si>
  <si>
    <t>geoportal.gov.cz, kontaminace.cenia.cz</t>
  </si>
  <si>
    <t>LPIS, meliorace.vumop.cz</t>
  </si>
  <si>
    <t>mapy.nature.cz, drusop.nature.cz</t>
  </si>
  <si>
    <t>územní plán obce Dobrovice, sdělení DOSS, geoportal.gov.cz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</si>
</sst>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21" zoomScale="85" zoomScaleNormal="85" zoomScaleSheetLayoutView="70" workbookViewId="0">
      <selection activeCell="G52" sqref="G52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523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5161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42844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772267</v>
      </c>
      <c r="F12" s="344" t="s">
        <v>13406</v>
      </c>
      <c r="G12" s="364" t="s">
        <v>5161</v>
      </c>
      <c r="H12" s="313"/>
    </row>
    <row r="13" spans="1:9" x14ac:dyDescent="0.25">
      <c r="B13" s="314"/>
      <c r="C13" s="343" t="s">
        <v>13472</v>
      </c>
      <c r="D13" s="342"/>
      <c r="E13" s="362">
        <v>535672</v>
      </c>
      <c r="F13" s="341" t="s">
        <v>13471</v>
      </c>
      <c r="G13" s="365" t="s">
        <v>5670</v>
      </c>
      <c r="H13" s="313"/>
    </row>
    <row r="14" spans="1:9" x14ac:dyDescent="0.25">
      <c r="B14" s="314"/>
      <c r="C14" s="340" t="s">
        <v>13470</v>
      </c>
      <c r="D14" s="339"/>
      <c r="E14" s="363">
        <v>2115</v>
      </c>
      <c r="F14" s="338" t="s">
        <v>13469</v>
      </c>
      <c r="G14" s="366" t="s">
        <v>523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224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142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3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2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84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119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0.84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5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42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13519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76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13520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77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260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13513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13514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13434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13516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13515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99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13517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104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100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13518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I8" activePane="bottomRight" state="frozen"/>
      <selection activeCell="D35" sqref="D35"/>
      <selection pane="topRight" activeCell="D35" sqref="D35"/>
      <selection pane="bottomLeft" activeCell="D35" sqref="D35"/>
      <selection pane="bottomRight" activeCell="E57" sqref="E5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Týnec u Dobrovice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23.006666666666668</v>
      </c>
      <c r="K7" s="131"/>
      <c r="L7" s="132"/>
      <c r="M7" s="133"/>
      <c r="N7" s="475">
        <f>SUM(O14:O85)</f>
        <v>0.62999999999999989</v>
      </c>
      <c r="O7" s="476"/>
      <c r="P7" s="475">
        <f>SUM(Q14:Q85)</f>
        <v>1.8566666666666671</v>
      </c>
      <c r="Q7" s="476"/>
      <c r="R7" s="479">
        <f>SUM(S14:S85)</f>
        <v>1.5840000000000001</v>
      </c>
      <c r="S7" s="476"/>
      <c r="T7" s="475">
        <f>SUM(U14:U85)</f>
        <v>1.788</v>
      </c>
      <c r="U7" s="476"/>
      <c r="V7" s="479">
        <f>SUM(W14:W85)</f>
        <v>0.89600000000000013</v>
      </c>
      <c r="W7" s="476"/>
      <c r="X7" s="475">
        <f>SUM(Y14:Y85)</f>
        <v>6.6260000000000003</v>
      </c>
      <c r="Y7" s="476"/>
      <c r="Z7" s="475">
        <f>SUM(AA14:AA85)</f>
        <v>3.6026666666666665</v>
      </c>
      <c r="AA7" s="476"/>
      <c r="AB7" s="475">
        <f>SUM(AC14:AC85)</f>
        <v>6.0233333333333343</v>
      </c>
      <c r="AC7" s="476"/>
      <c r="AD7" s="475">
        <f>SUM(AE14:AE85)</f>
        <v>0</v>
      </c>
      <c r="AE7" s="476"/>
      <c r="AF7" s="475">
        <f>SUM(AG10:AG85)</f>
        <v>0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8.9400000000000013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150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8">
        <f t="shared" si="2"/>
        <v>0</v>
      </c>
      <c r="I17" s="358">
        <v>0.11</v>
      </c>
      <c r="J17" s="28">
        <f t="shared" si="0"/>
        <v>0</v>
      </c>
      <c r="K17" s="16"/>
      <c r="M17" s="15"/>
      <c r="N17" s="116">
        <v>0.5</v>
      </c>
      <c r="O17" s="110">
        <f t="shared" si="1"/>
        <v>0</v>
      </c>
      <c r="P17" s="116">
        <v>0.2</v>
      </c>
      <c r="Q17" s="110">
        <f t="shared" ref="Q17" si="14">IF(P17&gt;0,$J17*P17,"")</f>
        <v>0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14.066666666666668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 více než 50 % (nadpoloviční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2</v>
      </c>
      <c r="G58" s="32">
        <v>2</v>
      </c>
      <c r="H58" s="69">
        <f t="shared" si="50"/>
        <v>100</v>
      </c>
      <c r="I58" s="154">
        <v>0.09</v>
      </c>
      <c r="J58" s="30">
        <f t="shared" si="51"/>
        <v>3.6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0.36000000000000004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2.52</v>
      </c>
      <c r="Z58" s="118"/>
      <c r="AA58" s="123" t="str">
        <f t="shared" si="8"/>
        <v/>
      </c>
      <c r="AB58" s="118">
        <v>0.2</v>
      </c>
      <c r="AC58" s="123">
        <f t="shared" si="9"/>
        <v>0.72000000000000008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activeCell="F7" sqref="F7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ANO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ANO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ANO</v>
      </c>
      <c r="E16" s="296" t="s">
        <v>158</v>
      </c>
      <c r="F16" s="299" t="s">
        <v>83</v>
      </c>
      <c r="G16" s="296" t="str">
        <f t="shared" si="0"/>
        <v>ANO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6379" activePane="bottomLeft" state="frozen"/>
      <selection activeCell="D48" sqref="D48"/>
      <selection pane="bottomLeft" activeCell="H6403" sqref="H640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dcmitype/"/>
    <ds:schemaRef ds:uri="http://www.w3.org/XML/1998/namespace"/>
    <ds:schemaRef ds:uri="http://schemas.microsoft.com/office/2006/documentManagement/types"/>
    <ds:schemaRef ds:uri="http://purl.org/dc/terms/"/>
    <ds:schemaRef ds:uri="http://purl.org/dc/elements/1.1/"/>
    <ds:schemaRef ds:uri="http://schemas.openxmlformats.org/package/2006/metadata/core-properties"/>
    <ds:schemaRef ds:uri="c41dff50-6f42-4cd5-b28b-79fbb482a360"/>
    <ds:schemaRef ds:uri="http://schemas.microsoft.com/office/infopath/2007/PartnerControl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Dorotková Jitka Ing.</cp:lastModifiedBy>
  <dcterms:created xsi:type="dcterms:W3CDTF">2016-03-16T10:01:33Z</dcterms:created>
  <dcterms:modified xsi:type="dcterms:W3CDTF">2017-06-21T12:18:24Z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