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PRB KoPU Poresin, Skoupy, Tyncany\ZD a pří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H49" i="1" s="1"/>
  <c r="J49" i="1" s="1"/>
  <c r="D35" i="1"/>
  <c r="E34" i="1"/>
  <c r="C38" i="1"/>
  <c r="D38" i="1"/>
  <c r="E38" i="1"/>
  <c r="F38" i="1"/>
  <c r="H38" i="1"/>
  <c r="J38" i="1"/>
  <c r="O38" i="1"/>
  <c r="Q38" i="1"/>
  <c r="S38" i="1"/>
  <c r="AE38" i="1"/>
  <c r="AG38" i="1"/>
  <c r="E45" i="1"/>
  <c r="F45" i="1"/>
  <c r="E19" i="1"/>
  <c r="F19" i="1"/>
  <c r="U38" i="1"/>
  <c r="AC38" i="1"/>
  <c r="I10" i="1"/>
  <c r="E17" i="1"/>
  <c r="E25" i="1"/>
  <c r="E85" i="1"/>
  <c r="F85" i="1"/>
  <c r="E84" i="1"/>
  <c r="F84" i="1"/>
  <c r="E81" i="1"/>
  <c r="F81" i="1"/>
  <c r="E78" i="1"/>
  <c r="F78" i="1"/>
  <c r="E77" i="1"/>
  <c r="F77" i="1"/>
  <c r="E76" i="1"/>
  <c r="F76" i="1"/>
  <c r="E73" i="1"/>
  <c r="E72" i="1"/>
  <c r="F72" i="1"/>
  <c r="E71" i="1"/>
  <c r="F71" i="1"/>
  <c r="E68" i="1"/>
  <c r="F68" i="1"/>
  <c r="E67" i="1"/>
  <c r="E66" i="1"/>
  <c r="E65" i="1"/>
  <c r="F65" i="1"/>
  <c r="E62" i="1"/>
  <c r="F62" i="1"/>
  <c r="E61" i="1"/>
  <c r="E58" i="1"/>
  <c r="F58" i="1"/>
  <c r="E57" i="1"/>
  <c r="E56" i="1"/>
  <c r="F56" i="1"/>
  <c r="E53" i="1"/>
  <c r="E52" i="1"/>
  <c r="E51" i="1"/>
  <c r="F51" i="1"/>
  <c r="E50" i="1"/>
  <c r="E49" i="1"/>
  <c r="G5" i="7" s="1"/>
  <c r="E46" i="1"/>
  <c r="F46" i="1"/>
  <c r="E37" i="1"/>
  <c r="E36" i="1"/>
  <c r="F36" i="1"/>
  <c r="E35" i="1"/>
  <c r="E33" i="1"/>
  <c r="E30" i="1"/>
  <c r="F30" i="1"/>
  <c r="E29" i="1"/>
  <c r="F29" i="1"/>
  <c r="E28" i="1"/>
  <c r="F28" i="1"/>
  <c r="E24" i="1"/>
  <c r="E23" i="1"/>
  <c r="F23" i="1"/>
  <c r="E22" i="1"/>
  <c r="F22" i="1"/>
  <c r="E21" i="1"/>
  <c r="F21" i="1"/>
  <c r="E20" i="1"/>
  <c r="F20" i="1"/>
  <c r="E18" i="1"/>
  <c r="F18" i="1"/>
  <c r="E16" i="1"/>
  <c r="F16" i="1"/>
  <c r="F17" i="1"/>
  <c r="F24" i="1"/>
  <c r="F25" i="1"/>
  <c r="E15" i="1"/>
  <c r="F15" i="1"/>
  <c r="E14" i="1"/>
  <c r="F14" i="1"/>
  <c r="E5" i="1"/>
  <c r="F67" i="1"/>
  <c r="F66" i="1"/>
  <c r="AI25" i="1"/>
  <c r="O25" i="1"/>
  <c r="H25" i="1"/>
  <c r="J25" i="1"/>
  <c r="C25" i="1"/>
  <c r="D25" i="1"/>
  <c r="AC25" i="1"/>
  <c r="U25" i="1"/>
  <c r="S25" i="1"/>
  <c r="AE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/>
  <c r="J73" i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/>
  <c r="J36" i="1"/>
  <c r="U36" i="1"/>
  <c r="F35" i="1"/>
  <c r="H30" i="1"/>
  <c r="H29" i="1"/>
  <c r="H23" i="1"/>
  <c r="J23" i="1"/>
  <c r="H22" i="1"/>
  <c r="J22" i="1"/>
  <c r="S22" i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/>
  <c r="M19" i="7"/>
  <c r="J19" i="7"/>
  <c r="J20" i="7"/>
  <c r="S22" i="7"/>
  <c r="M22" i="7"/>
  <c r="P22" i="7"/>
  <c r="G21" i="7"/>
  <c r="G22" i="7"/>
  <c r="G23" i="7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D19" i="7" s="1"/>
  <c r="M12" i="7"/>
  <c r="P10" i="7"/>
  <c r="S9" i="7"/>
  <c r="G13" i="7"/>
  <c r="J12" i="7"/>
  <c r="M10" i="7"/>
  <c r="P8" i="7"/>
  <c r="M4" i="7"/>
  <c r="M8" i="7"/>
  <c r="J4" i="7"/>
  <c r="J8" i="7"/>
  <c r="G15" i="7"/>
  <c r="G18" i="7"/>
  <c r="M3" i="7"/>
  <c r="S8" i="7"/>
  <c r="J15" i="7"/>
  <c r="G8" i="7"/>
  <c r="G4" i="7"/>
  <c r="G16" i="7"/>
  <c r="S3" i="7"/>
  <c r="M11" i="7"/>
  <c r="J11" i="7"/>
  <c r="G11" i="7"/>
  <c r="G17" i="7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J14" i="7"/>
  <c r="D14" i="7" s="1"/>
  <c r="J5" i="7"/>
  <c r="G14" i="7"/>
  <c r="G6" i="7"/>
  <c r="G3" i="7"/>
  <c r="D3" i="7" s="1"/>
  <c r="H19" i="1"/>
  <c r="J19" i="1"/>
  <c r="S19" i="1"/>
  <c r="H68" i="1"/>
  <c r="J68" i="1"/>
  <c r="F57" i="1"/>
  <c r="U68" i="1"/>
  <c r="AE68" i="1"/>
  <c r="AC68" i="1"/>
  <c r="H67" i="1"/>
  <c r="J67" i="1"/>
  <c r="H50" i="1"/>
  <c r="F37" i="1"/>
  <c r="F34" i="1"/>
  <c r="F33" i="1"/>
  <c r="S24" i="1"/>
  <c r="H21" i="1"/>
  <c r="J21" i="1"/>
  <c r="AC21" i="1"/>
  <c r="O21" i="1"/>
  <c r="I41" i="1"/>
  <c r="J30" i="1"/>
  <c r="J29" i="1"/>
  <c r="Q29" i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/>
  <c r="AI33" i="1"/>
  <c r="AI14" i="1"/>
  <c r="H14" i="1"/>
  <c r="H15" i="1"/>
  <c r="H16" i="1"/>
  <c r="H17" i="1"/>
  <c r="H18" i="1"/>
  <c r="H20" i="1"/>
  <c r="J20" i="1" s="1"/>
  <c r="H24" i="1"/>
  <c r="H28" i="1"/>
  <c r="H33" i="1"/>
  <c r="H34" i="1"/>
  <c r="H35" i="1"/>
  <c r="H37" i="1"/>
  <c r="H45" i="1"/>
  <c r="J45" i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X7" i="1" s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T7" i="1" s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/>
  <c r="J84" i="1"/>
  <c r="AC84" i="1"/>
  <c r="J81" i="1"/>
  <c r="W81" i="1"/>
  <c r="J78" i="1"/>
  <c r="AC78" i="1"/>
  <c r="J77" i="1"/>
  <c r="Y77" i="1"/>
  <c r="J76" i="1"/>
  <c r="Q76" i="1"/>
  <c r="J72" i="1"/>
  <c r="AA72" i="1"/>
  <c r="J71" i="1"/>
  <c r="AC71" i="1"/>
  <c r="Q67" i="1"/>
  <c r="J66" i="1"/>
  <c r="AC66" i="1"/>
  <c r="J65" i="1"/>
  <c r="Y65" i="1"/>
  <c r="J62" i="1"/>
  <c r="Q62" i="1"/>
  <c r="J61" i="1"/>
  <c r="Q61" i="1"/>
  <c r="J56" i="1"/>
  <c r="AC56" i="1"/>
  <c r="J57" i="1"/>
  <c r="Q57" i="1"/>
  <c r="J58" i="1"/>
  <c r="AC58" i="1"/>
  <c r="J50" i="1"/>
  <c r="AC50" i="1"/>
  <c r="J51" i="1"/>
  <c r="Q51" i="1"/>
  <c r="J52" i="1"/>
  <c r="AC52" i="1"/>
  <c r="J53" i="1"/>
  <c r="AA53" i="1"/>
  <c r="J46" i="1"/>
  <c r="Q46" i="1"/>
  <c r="Q45" i="1"/>
  <c r="J37" i="1"/>
  <c r="Y37" i="1"/>
  <c r="J35" i="1"/>
  <c r="J34" i="1"/>
  <c r="AG34" i="1"/>
  <c r="J33" i="1"/>
  <c r="U33" i="1"/>
  <c r="J28" i="1"/>
  <c r="W28" i="1"/>
  <c r="J15" i="1"/>
  <c r="U15" i="1"/>
  <c r="J16" i="1"/>
  <c r="AE16" i="1"/>
  <c r="J17" i="1"/>
  <c r="Q17" i="1"/>
  <c r="J18" i="1"/>
  <c r="S18" i="1"/>
  <c r="J24" i="1"/>
  <c r="J14" i="1"/>
  <c r="S14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6" i="1"/>
  <c r="AC76" i="1"/>
  <c r="AC67" i="1"/>
  <c r="AC62" i="1"/>
  <c r="AC51" i="1"/>
  <c r="AC46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O17" i="1"/>
  <c r="AC14" i="1"/>
  <c r="U14" i="1"/>
  <c r="M5" i="7" l="1"/>
  <c r="D5" i="7" s="1"/>
  <c r="D20" i="7"/>
  <c r="D16" i="7"/>
  <c r="D18" i="7"/>
  <c r="D15" i="7"/>
  <c r="D12" i="7"/>
  <c r="D23" i="7"/>
  <c r="V7" i="1"/>
  <c r="D6" i="7"/>
  <c r="D24" i="7"/>
  <c r="Q49" i="1"/>
  <c r="P7" i="1" s="1"/>
  <c r="AA49" i="1"/>
  <c r="AC49" i="1"/>
  <c r="J43" i="1"/>
  <c r="N7" i="1"/>
  <c r="D22" i="7"/>
  <c r="Z7" i="1"/>
  <c r="AB7" i="1"/>
  <c r="D8" i="7"/>
  <c r="D4" i="7"/>
  <c r="D7" i="7"/>
  <c r="D21" i="7"/>
  <c r="AF7" i="1"/>
  <c r="D17" i="7"/>
  <c r="D10" i="7"/>
  <c r="D9" i="7"/>
  <c r="D13" i="7"/>
  <c r="D11" i="7"/>
  <c r="AE20" i="1"/>
  <c r="AD7" i="1" s="1"/>
  <c r="S20" i="1"/>
  <c r="R7" i="1" s="1"/>
  <c r="J12" i="1"/>
  <c r="J7" i="1" l="1"/>
  <c r="AI7" i="1" s="1"/>
</calcChain>
</file>

<file path=xl/sharedStrings.xml><?xml version="1.0" encoding="utf-8"?>
<sst xmlns="http://schemas.openxmlformats.org/spreadsheetml/2006/main" count="118815" uniqueCount="13522">
  <si>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</si>
  <si>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</si>
  <si>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</si>
  <si>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</si>
  <si>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</si>
  <si>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</si>
  <si>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</si>
  <si>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</si>
  <si>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</si>
  <si>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</si>
  <si>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</si>
  <si>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</si>
  <si>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</si>
  <si>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</si>
  <si>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</si>
  <si>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</si>
  <si>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</si>
  <si>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</si>
  <si>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</si>
  <si>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</si>
  <si>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</si>
  <si>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</si>
  <si>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</si>
  <si>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</si>
  <si>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</si>
  <si>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</si>
  <si>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</si>
  <si>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</si>
  <si>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</si>
  <si>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</si>
  <si>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</si>
  <si>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</si>
  <si>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</si>
  <si>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</si>
  <si>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</si>
  <si>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</si>
  <si>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</si>
  <si>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</si>
  <si>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</si>
  <si>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</si>
  <si>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</si>
  <si>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</si>
  <si>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</si>
  <si>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</si>
  <si>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</si>
  <si>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</si>
  <si>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</si>
  <si>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</si>
  <si>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</si>
  <si>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</si>
  <si>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</si>
  <si>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</si>
  <si>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</si>
  <si>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</si>
  <si>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</si>
  <si>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</si>
  <si>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</si>
  <si>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</si>
  <si>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</si>
  <si>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</si>
  <si>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</si>
  <si>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</si>
  <si>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</si>
  <si>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</si>
  <si>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</si>
  <si>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</si>
  <si>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</si>
  <si>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</si>
  <si>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</si>
  <si>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</si>
  <si>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</si>
  <si>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</si>
  <si>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</si>
  <si>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</si>
  <si>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</si>
  <si>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</si>
  <si>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</si>
  <si>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</si>
  <si>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</si>
  <si>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</si>
  <si>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</si>
  <si>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</si>
  <si>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</si>
  <si>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</si>
  <si>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</si>
  <si>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</si>
  <si>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</si>
  <si>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</si>
  <si>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</si>
  <si>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</si>
  <si>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</si>
  <si>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</si>
  <si>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</si>
  <si>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</si>
  <si>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</si>
  <si>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</si>
  <si>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</si>
  <si>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</si>
  <si>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</si>
  <si>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</si>
  <si>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</si>
  <si>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</si>
  <si>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</si>
  <si>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</si>
  <si>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</si>
  <si>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</si>
  <si>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</si>
  <si>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</si>
  <si>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</si>
  <si>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</si>
  <si>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</si>
  <si>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</si>
  <si>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</si>
  <si>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</si>
  <si>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</si>
  <si>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</si>
  <si>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</si>
  <si>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</si>
  <si>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</si>
  <si>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</si>
  <si>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</si>
  <si>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</si>
  <si>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</si>
  <si>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</si>
  <si>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</si>
  <si>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</si>
  <si>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</si>
  <si>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</si>
  <si>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</si>
  <si>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</si>
  <si>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</si>
  <si>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</si>
  <si>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</si>
  <si>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</si>
  <si>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</si>
  <si>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</si>
  <si>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</si>
  <si>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</si>
  <si>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</si>
  <si>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</si>
  <si>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</si>
  <si>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</si>
  <si>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</si>
  <si>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</si>
  <si>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</si>
  <si>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</si>
  <si>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</si>
  <si>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</si>
  <si>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</si>
  <si>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</si>
  <si>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</si>
  <si>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</si>
  <si>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</si>
  <si>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</si>
  <si>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</si>
  <si>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</si>
  <si>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</si>
  <si>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</si>
  <si>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</si>
  <si>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</si>
  <si>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</si>
  <si>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</si>
  <si>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</si>
  <si>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</si>
  <si>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</si>
  <si>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</si>
  <si>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</si>
  <si>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</si>
  <si>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</si>
  <si>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</si>
  <si>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</si>
  <si>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</si>
  <si>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</si>
  <si>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</si>
  <si>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</si>
  <si>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</si>
  <si>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</si>
  <si>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</si>
  <si>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</si>
  <si>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</si>
  <si>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</si>
  <si>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</si>
  <si>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</si>
  <si>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</si>
  <si>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</si>
  <si>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</si>
  <si>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</si>
  <si>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</si>
  <si>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</si>
  <si>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</si>
  <si>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</si>
  <si>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</si>
  <si>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</si>
  <si>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</si>
  <si>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</si>
  <si>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</si>
  <si>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</si>
  <si>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</si>
  <si>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</si>
  <si>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</si>
  <si>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</si>
  <si>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</si>
  <si>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</si>
  <si>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</si>
  <si>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</si>
  <si>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</si>
  <si>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</si>
  <si>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</si>
  <si>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</si>
  <si>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</si>
  <si>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</si>
  <si>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</si>
  <si>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</si>
  <si>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</si>
  <si>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</si>
  <si>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</si>
  <si>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</si>
  <si>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</si>
  <si>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</si>
  <si>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</si>
  <si>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</si>
  <si>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</si>
  <si>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</si>
  <si>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</si>
  <si>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</si>
  <si>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</si>
  <si>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</si>
  <si>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</si>
  <si>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</si>
  <si>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</si>
  <si>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</si>
  <si>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</si>
  <si>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</si>
  <si>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</si>
  <si>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</si>
  <si>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</si>
  <si>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</si>
  <si>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</si>
  <si>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</si>
  <si>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</si>
  <si>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</si>
  <si>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</si>
  <si>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</si>
  <si>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</si>
  <si>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</si>
  <si>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</si>
  <si>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</si>
  <si>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</si>
  <si>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</si>
  <si>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</si>
  <si>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</si>
  <si>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</si>
  <si>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</si>
  <si>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</si>
  <si>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</si>
  <si>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</si>
  <si>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</si>
  <si>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</si>
  <si>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</si>
  <si>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</si>
  <si>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</si>
  <si>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</si>
  <si>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</si>
  <si>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</si>
  <si>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</si>
  <si>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</si>
  <si>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</si>
  <si>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</si>
  <si>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</si>
  <si>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</si>
  <si>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</si>
  <si>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</si>
  <si>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</si>
  <si>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</si>
  <si>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</si>
  <si>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</si>
  <si>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</si>
  <si>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</si>
  <si>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</si>
  <si>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</si>
  <si>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</si>
  <si>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</si>
  <si>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</si>
  <si>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</si>
  <si>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</si>
  <si>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</si>
  <si>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</si>
  <si>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</si>
  <si>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</si>
  <si>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</si>
  <si>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</si>
  <si>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</si>
  <si>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</si>
  <si>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</si>
  <si>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</si>
  <si>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</si>
  <si>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</si>
  <si>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</si>
  <si>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</si>
  <si>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</si>
  <si>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</si>
  <si>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</si>
  <si>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</si>
  <si>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</si>
  <si>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</si>
  <si>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</si>
  <si>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</si>
  <si>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</si>
  <si>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</si>
  <si>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</si>
  <si>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</si>
  <si>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</si>
  <si>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</si>
  <si>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</si>
  <si>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</si>
  <si>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</si>
  <si>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</si>
  <si>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</si>
  <si>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</si>
  <si>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</si>
  <si>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</si>
  <si>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</si>
  <si>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</si>
  <si>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</si>
  <si>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</si>
  <si>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</si>
  <si>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</si>
  <si>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</si>
  <si>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</si>
  <si>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</si>
  <si>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</si>
  <si>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</si>
  <si>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</si>
  <si>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</si>
  <si>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</si>
  <si>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</si>
  <si>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</si>
  <si>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</si>
  <si>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</si>
  <si>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</si>
  <si>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</si>
  <si>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</si>
  <si>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</si>
  <si>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</si>
  <si>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</si>
  <si>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</si>
  <si>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</si>
  <si>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</si>
  <si>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</si>
  <si>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</si>
  <si>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</si>
  <si>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</si>
  <si>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</si>
  <si>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</si>
  <si>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</si>
  <si>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</si>
  <si>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</si>
  <si>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</si>
  <si>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</si>
  <si>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</si>
  <si>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</si>
  <si>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</si>
  <si>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</si>
  <si>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</si>
  <si>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</si>
  <si>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</si>
  <si>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</si>
  <si>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</si>
  <si>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</si>
  <si>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</si>
  <si>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</si>
  <si>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</si>
  <si>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</si>
  <si>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</si>
  <si>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</si>
  <si>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</si>
  <si>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</si>
  <si>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</si>
  <si>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</si>
  <si>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</si>
  <si>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</si>
  <si>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</si>
  <si>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</si>
  <si>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</si>
  <si>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</si>
  <si>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</si>
  <si>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</si>
  <si>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</si>
  <si>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</si>
  <si>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</si>
  <si>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</si>
  <si>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</si>
  <si>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</si>
  <si>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</si>
  <si>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</si>
  <si>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</si>
  <si>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</si>
  <si>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</si>
  <si>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</si>
  <si>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</si>
  <si>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</si>
  <si>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</si>
  <si>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</si>
  <si>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</si>
  <si>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</si>
  <si>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</si>
  <si>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</si>
  <si>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</si>
  <si>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</si>
  <si>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</si>
  <si>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</si>
  <si>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</si>
  <si>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</si>
  <si>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</si>
  <si>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</si>
  <si>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</si>
  <si>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</si>
  <si>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</si>
  <si>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</si>
  <si>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</si>
  <si>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</si>
  <si>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</si>
  <si>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</si>
  <si>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</si>
  <si>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</si>
  <si>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</si>
  <si>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</si>
  <si>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</si>
  <si>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</si>
  <si>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</si>
  <si>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</si>
  <si>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</si>
  <si>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</si>
  <si>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</si>
  <si>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</si>
  <si>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</si>
  <si>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</si>
  <si>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</si>
  <si>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</si>
  <si>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</si>
  <si>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</si>
  <si>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</si>
  <si>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</si>
  <si>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</si>
  <si>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</si>
  <si>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</si>
  <si>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</si>
  <si>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</si>
  <si>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</si>
  <si>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</si>
  <si>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</si>
  <si>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</si>
  <si>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</si>
  <si>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</si>
  <si>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</si>
  <si>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</si>
  <si>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</si>
  <si>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</si>
  <si>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</si>
  <si>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</si>
  <si>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</si>
  <si>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</si>
  <si>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</si>
  <si>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</si>
  <si>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</si>
  <si>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</si>
  <si>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</si>
  <si>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</si>
  <si>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</si>
  <si>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</si>
  <si>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</si>
  <si>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</si>
  <si>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</si>
  <si>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</si>
  <si>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</si>
  <si>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</si>
  <si>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</si>
  <si>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</si>
  <si>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</si>
  <si>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</si>
  <si>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</si>
  <si>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</si>
  <si>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</si>
  <si>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</si>
  <si>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</si>
  <si>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</si>
  <si>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</si>
  <si>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</si>
  <si>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</si>
  <si>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</si>
  <si>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</si>
  <si>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</si>
  <si>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</si>
  <si>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</si>
  <si>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</si>
  <si>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</si>
  <si>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</si>
  <si>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</si>
  <si>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</si>
  <si>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</si>
  <si>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</si>
  <si>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</si>
  <si>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</si>
  <si>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</si>
  <si>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</si>
  <si>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</si>
  <si>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</si>
  <si>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</si>
  <si>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</si>
  <si>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</si>
  <si>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</si>
  <si>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</si>
  <si>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</si>
  <si>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</si>
  <si>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</si>
  <si>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</si>
  <si>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</si>
  <si>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</si>
  <si>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</si>
  <si>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</si>
  <si>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</si>
  <si>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</si>
  <si>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</si>
  <si>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</si>
  <si>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</si>
  <si>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</si>
  <si>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</si>
  <si>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</si>
  <si>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</si>
  <si>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</si>
  <si>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</si>
  <si>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</si>
  <si>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</si>
  <si>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</si>
  <si>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</si>
  <si>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</si>
  <si>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</si>
  <si>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</si>
  <si>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</si>
  <si>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</si>
  <si>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</si>
  <si>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</si>
  <si>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</si>
  <si>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</si>
  <si>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</si>
  <si>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</si>
  <si>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</si>
  <si>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</si>
  <si>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</si>
  <si>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</si>
  <si>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</si>
  <si>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</si>
  <si>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</si>
  <si>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</si>
  <si>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</si>
  <si>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</si>
  <si>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</si>
  <si>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</si>
  <si>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</si>
  <si>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</si>
  <si>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</si>
  <si>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</si>
  <si>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</si>
  <si>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</si>
  <si>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</si>
  <si>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</si>
  <si>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</si>
  <si>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</si>
  <si>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</si>
  <si>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</si>
  <si>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</si>
  <si>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</si>
  <si>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</si>
  <si>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</si>
  <si>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</si>
  <si>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</si>
  <si>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</si>
  <si>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</si>
  <si>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</si>
  <si>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</si>
  <si>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</si>
  <si>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</si>
  <si>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</si>
  <si>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</si>
  <si>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</si>
  <si>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</si>
  <si>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</si>
  <si>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</si>
  <si>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</si>
  <si>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</si>
  <si>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</si>
  <si>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</si>
  <si>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</si>
  <si>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</si>
  <si>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</si>
  <si>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</si>
  <si>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</si>
  <si>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</si>
  <si>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</si>
  <si>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</si>
  <si>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</si>
  <si>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</si>
  <si>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</si>
  <si>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</si>
  <si>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</si>
  <si>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</si>
  <si>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</si>
  <si>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</si>
  <si>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</si>
  <si>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</si>
  <si>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</si>
  <si>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</si>
  <si>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</si>
  <si>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</si>
  <si>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</si>
  <si>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</si>
  <si>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</si>
  <si>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</si>
  <si>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</si>
  <si>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</si>
  <si>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</si>
  <si>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</si>
  <si>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</si>
  <si>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</si>
  <si>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</si>
  <si>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</si>
  <si>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</si>
  <si>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</si>
  <si>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</si>
  <si>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</si>
  <si>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</si>
  <si>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</si>
  <si>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</si>
  <si>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</si>
  <si>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</si>
  <si>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</si>
  <si>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</si>
  <si>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</si>
  <si>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</si>
  <si>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</si>
  <si>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</si>
  <si>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</si>
  <si>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</si>
  <si>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</si>
  <si>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</si>
  <si>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</si>
  <si>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</si>
  <si>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</si>
  <si>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</si>
  <si>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</si>
  <si>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</si>
  <si>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</si>
  <si>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</si>
  <si>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</si>
  <si>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</si>
  <si>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</si>
  <si>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</si>
  <si>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</si>
  <si>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</si>
  <si>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</si>
  <si>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</si>
  <si>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</si>
  <si>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</si>
  <si>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</si>
  <si>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</si>
  <si>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</si>
  <si>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</si>
  <si>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</si>
  <si>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</si>
  <si>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</si>
  <si>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</si>
  <si>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</si>
  <si>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</si>
  <si>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</si>
  <si>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</si>
  <si>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</si>
  <si>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</si>
  <si>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</si>
  <si>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</si>
  <si>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</si>
  <si>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</si>
  <si>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</si>
  <si>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</si>
  <si>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</si>
  <si>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</si>
  <si>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</si>
  <si>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</si>
  <si>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</si>
  <si>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</si>
  <si>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</si>
  <si>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</si>
  <si>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</si>
  <si>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</si>
  <si>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</si>
  <si>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</si>
  <si>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</si>
  <si>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</si>
  <si>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</si>
  <si>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</si>
  <si>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</si>
  <si>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</si>
  <si>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</si>
  <si>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</si>
  <si>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</si>
  <si>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</si>
  <si>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</si>
  <si>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</si>
  <si>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</si>
  <si>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</si>
  <si>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</si>
  <si>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</si>
  <si>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</si>
  <si>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</si>
  <si>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</si>
  <si>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</si>
  <si>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</si>
  <si>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</si>
  <si>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</si>
  <si>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</si>
  <si>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</si>
  <si>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</si>
  <si>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</si>
  <si>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</si>
  <si>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</si>
  <si>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</si>
  <si>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</si>
  <si>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</si>
  <si>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</si>
  <si>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</si>
  <si>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</si>
  <si>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</si>
  <si>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</si>
  <si>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</si>
  <si>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</si>
  <si>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</si>
  <si>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</si>
  <si>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</si>
  <si>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</si>
  <si>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</si>
  <si>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</si>
  <si>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</si>
  <si>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</si>
  <si>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</si>
  <si>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</si>
  <si>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</si>
  <si>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</si>
  <si>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</si>
  <si>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</si>
  <si>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</si>
  <si>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</si>
  <si>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</si>
  <si>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</si>
  <si>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</si>
  <si>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</si>
  <si>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</si>
  <si>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</si>
  <si>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</si>
  <si>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</si>
  <si>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</si>
  <si>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</si>
  <si>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</si>
  <si>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</si>
  <si>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</si>
  <si>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</si>
  <si>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</si>
  <si>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</si>
  <si>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</si>
  <si>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</si>
  <si>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</si>
  <si>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</si>
  <si>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</si>
  <si>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</si>
  <si>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</si>
  <si>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</si>
  <si>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</si>
  <si>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</si>
  <si>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</si>
  <si>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</si>
  <si>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</si>
  <si>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</si>
  <si>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</si>
  <si>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</si>
  <si>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</si>
  <si>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</si>
  <si>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</si>
  <si>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</si>
  <si>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</si>
  <si>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</si>
  <si>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</si>
  <si>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</si>
  <si>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</si>
  <si>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</si>
  <si>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</si>
  <si>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</si>
  <si>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</si>
  <si>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</si>
  <si>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</si>
  <si>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</si>
  <si>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</si>
  <si>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</si>
  <si>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</si>
  <si>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</si>
  <si>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</si>
  <si>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</si>
  <si>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</si>
  <si>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</si>
  <si>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</si>
  <si>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</si>
  <si>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</si>
  <si>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</si>
  <si>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</si>
  <si>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</si>
  <si>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</si>
  <si>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</si>
  <si>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</si>
  <si>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</si>
  <si>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</si>
  <si>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</si>
  <si>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</si>
  <si>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</si>
  <si>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</si>
  <si>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</si>
  <si>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</si>
  <si>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</si>
  <si>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</si>
  <si>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</si>
  <si>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</si>
  <si>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</si>
  <si>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</si>
  <si>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</si>
  <si>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</si>
  <si>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</si>
  <si>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</si>
  <si>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</si>
  <si>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</si>
  <si>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</si>
  <si>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</si>
  <si>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</si>
  <si>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</si>
  <si>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</si>
  <si>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</si>
  <si>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</si>
  <si>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</si>
  <si>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</si>
  <si>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</si>
  <si>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</si>
  <si>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</si>
  <si>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</si>
  <si>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</si>
  <si>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</si>
  <si>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</si>
  <si>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</si>
  <si>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</si>
  <si>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</si>
  <si>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</si>
  <si>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</si>
  <si>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</si>
  <si>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</si>
  <si>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</si>
  <si>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</si>
  <si>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</si>
  <si>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</si>
  <si>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</si>
  <si>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</si>
  <si>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</si>
  <si>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</si>
  <si>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</si>
  <si>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</si>
  <si>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</si>
  <si>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</si>
  <si>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</si>
  <si>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</si>
  <si>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</si>
  <si>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</si>
  <si>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</si>
  <si>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</si>
  <si>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</si>
  <si>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</si>
  <si>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</si>
  <si>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</si>
  <si>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</si>
  <si>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</si>
  <si>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</si>
  <si>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</si>
  <si>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</si>
  <si>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</si>
  <si>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</si>
  <si>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</si>
  <si>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</si>
  <si>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</si>
  <si>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</si>
  <si>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</si>
  <si>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</si>
  <si>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</si>
  <si>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</si>
  <si>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</si>
  <si>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</si>
  <si>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</si>
  <si>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</si>
  <si>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</si>
  <si>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</si>
  <si>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</si>
  <si>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</si>
  <si>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</si>
  <si>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</si>
  <si>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</si>
  <si>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</si>
  <si>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</si>
  <si>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</si>
  <si>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</si>
  <si>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</si>
  <si>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</si>
  <si>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</si>
  <si>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</si>
  <si>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</si>
  <si>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</si>
  <si>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</si>
  <si>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</si>
  <si>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</si>
  <si>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</si>
  <si>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</si>
  <si>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</si>
  <si>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</si>
  <si>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</si>
  <si>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</si>
  <si>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</si>
  <si>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</si>
  <si>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</si>
  <si>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</si>
  <si>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</si>
  <si>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</si>
  <si>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</si>
  <si>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</si>
  <si>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</si>
  <si>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</si>
  <si>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</si>
  <si>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</si>
  <si>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</si>
  <si>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</si>
  <si>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</si>
  <si>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</si>
  <si>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</si>
  <si>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</si>
  <si>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</si>
  <si>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</si>
  <si>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</si>
  <si>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</si>
  <si>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</si>
  <si>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</si>
  <si>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</si>
  <si>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</si>
  <si>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</si>
  <si>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</si>
  <si>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</si>
  <si>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</si>
  <si>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</si>
  <si>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</si>
  <si>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</si>
  <si>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</si>
  <si>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</si>
  <si>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</si>
  <si>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</si>
  <si>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</si>
  <si>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</si>
  <si>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</si>
  <si>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</si>
  <si>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</si>
  <si>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</si>
  <si>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</si>
  <si>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</si>
  <si>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</si>
  <si>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</si>
  <si>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</si>
  <si>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</si>
  <si>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</si>
  <si>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</si>
  <si>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</si>
  <si>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</si>
  <si>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</si>
  <si>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</si>
  <si>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</si>
  <si>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</si>
  <si>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</si>
  <si>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</si>
  <si>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</si>
  <si>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</si>
  <si>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</si>
  <si>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</si>
  <si>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</si>
  <si>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</si>
  <si>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</si>
  <si>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</si>
  <si>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</si>
  <si>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</si>
  <si>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</si>
  <si>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</si>
  <si>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</si>
  <si>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</si>
  <si>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</si>
  <si>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</si>
  <si>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</si>
  <si>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</si>
  <si>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</si>
  <si>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</si>
  <si>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</si>
  <si>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</si>
  <si>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</si>
  <si>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</si>
  <si>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</si>
  <si>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</si>
  <si>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</si>
  <si>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</si>
  <si>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</si>
  <si>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</si>
  <si>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</si>
  <si>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</si>
  <si>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</si>
  <si>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</si>
  <si>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</si>
  <si>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</si>
  <si>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</si>
  <si>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</si>
  <si>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</si>
  <si>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</si>
  <si>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</si>
  <si>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</si>
  <si>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</si>
  <si>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</si>
  <si>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</si>
  <si>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</si>
  <si>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</si>
  <si>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</si>
  <si>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</si>
  <si>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</si>
  <si>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</si>
  <si>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</si>
  <si>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</si>
  <si>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</si>
  <si>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</si>
  <si>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</si>
  <si>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</si>
  <si>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</si>
  <si>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</si>
  <si>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</si>
  <si>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</si>
  <si>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</si>
  <si>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</si>
  <si>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</si>
  <si>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</si>
  <si>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</si>
  <si>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</si>
  <si>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</si>
  <si>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</si>
  <si>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</si>
  <si>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</si>
  <si>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</si>
  <si>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</si>
  <si>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</si>
  <si>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</si>
  <si>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</si>
  <si>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</si>
  <si>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</si>
  <si>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</si>
  <si>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</si>
  <si>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</si>
  <si>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</si>
  <si>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</si>
  <si>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</si>
  <si>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</si>
  <si>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</si>
  <si>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</si>
  <si>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</si>
  <si>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</si>
  <si>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</si>
  <si>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</si>
  <si>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</si>
  <si>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</si>
  <si>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</si>
  <si>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</si>
  <si>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</si>
  <si>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</si>
  <si>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</si>
  <si>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</si>
  <si>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</si>
  <si>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</si>
  <si>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</si>
  <si>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</si>
  <si>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</si>
  <si>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</si>
  <si>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</si>
  <si>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</si>
  <si>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</si>
  <si>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</si>
  <si>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</si>
  <si>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</si>
  <si>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</si>
  <si>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</si>
  <si>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</si>
  <si>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</si>
  <si>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</si>
  <si>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</si>
  <si>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</si>
  <si>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</si>
  <si>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</si>
  <si>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</si>
  <si>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</si>
  <si>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</si>
  <si>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</si>
  <si>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</si>
  <si>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</si>
  <si>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</si>
  <si>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</si>
  <si>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</si>
  <si>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</si>
  <si>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</si>
  <si>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</si>
  <si>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</si>
  <si>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</si>
  <si>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</si>
  <si>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</si>
  <si>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</si>
  <si>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</si>
  <si>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</si>
  <si>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</si>
  <si>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</si>
  <si>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</si>
  <si>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</si>
  <si>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</si>
  <si>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</si>
  <si>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</si>
  <si>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</si>
  <si>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</si>
  <si>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</si>
  <si>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</si>
  <si>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</si>
  <si>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</si>
  <si>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</si>
  <si>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</si>
  <si>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</si>
  <si>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</si>
  <si>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</si>
  <si>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</si>
  <si>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</si>
  <si>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</si>
  <si>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</si>
  <si>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</si>
  <si>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</si>
  <si>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</si>
  <si>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</si>
  <si>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</si>
  <si>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</si>
  <si>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</si>
  <si>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</si>
  <si>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</si>
  <si>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</si>
  <si>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</si>
  <si>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</si>
  <si>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</si>
  <si>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</si>
  <si>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</si>
  <si>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</si>
  <si>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</si>
  <si>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</si>
  <si>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</si>
  <si>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</si>
  <si>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</si>
  <si>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</si>
  <si>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</si>
  <si>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</si>
  <si>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</si>
  <si>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</si>
  <si>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</si>
  <si>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</si>
  <si>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</si>
  <si>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</si>
  <si>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</si>
  <si>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</si>
  <si>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</si>
  <si>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</si>
  <si>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</si>
  <si>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</si>
  <si>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</si>
  <si>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</si>
  <si>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</si>
  <si>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</si>
  <si>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</si>
  <si>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</si>
  <si>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</si>
  <si>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</si>
  <si>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</si>
  <si>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</si>
  <si>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</si>
  <si>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</si>
  <si>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</si>
  <si>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</si>
  <si>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</si>
  <si>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</si>
  <si>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</si>
  <si>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</si>
  <si>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</si>
  <si>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</si>
  <si>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</si>
  <si>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</si>
  <si>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</si>
  <si>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</si>
  <si>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</si>
  <si>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</si>
  <si>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</si>
  <si>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</si>
  <si>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</si>
  <si>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</si>
  <si>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</si>
  <si>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</si>
  <si>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</si>
  <si>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</si>
  <si>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</si>
  <si>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</si>
  <si>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</si>
  <si>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</si>
  <si>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</si>
  <si>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</si>
  <si>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</si>
  <si>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</si>
  <si>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</si>
  <si>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</si>
  <si>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</si>
  <si>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</si>
  <si>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</si>
  <si>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</si>
  <si>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</si>
  <si>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</si>
  <si>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</si>
  <si>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</si>
  <si>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</si>
  <si>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</si>
  <si>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</si>
  <si>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</si>
  <si>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</si>
  <si>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</si>
  <si>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</si>
  <si>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</si>
  <si>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</si>
  <si>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</si>
  <si>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</si>
  <si>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</si>
  <si>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</si>
  <si>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</si>
  <si>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</si>
  <si>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</si>
  <si>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</si>
  <si>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</si>
  <si>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</si>
  <si>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</si>
  <si>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</si>
  <si>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</si>
  <si>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</si>
  <si>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</si>
  <si>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</si>
  <si>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</si>
  <si>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</si>
  <si>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</si>
  <si>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</si>
  <si>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</si>
  <si>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</si>
  <si>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</si>
  <si>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</si>
  <si>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</si>
  <si>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</si>
  <si>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</si>
  <si>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</si>
  <si>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</si>
  <si>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</si>
  <si>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</si>
  <si>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</si>
  <si>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</si>
  <si>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</si>
  <si>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</si>
  <si>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</si>
  <si>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</si>
  <si>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</si>
  <si>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</si>
  <si>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</si>
  <si>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</si>
  <si>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</si>
  <si>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</si>
  <si>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</si>
  <si>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</si>
  <si>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</si>
  <si>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</si>
  <si>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</si>
  <si>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</si>
  <si>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</si>
  <si>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</si>
  <si>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</si>
  <si>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</si>
  <si>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</si>
  <si>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</si>
  <si>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</si>
  <si>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</si>
  <si>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</si>
  <si>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</si>
  <si>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</si>
  <si>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</si>
  <si>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</si>
  <si>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</si>
  <si>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</si>
  <si>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</si>
  <si>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</si>
  <si>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</si>
  <si>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</si>
  <si>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</si>
  <si>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</si>
  <si>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</si>
  <si>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</si>
  <si>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</si>
  <si>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</si>
  <si>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</si>
  <si>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</si>
  <si>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</si>
  <si>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</si>
  <si>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</si>
  <si>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</si>
  <si>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</si>
  <si>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</si>
  <si>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</si>
  <si>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</si>
  <si>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</si>
  <si>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</si>
  <si>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</si>
  <si>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</si>
  <si>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</si>
  <si>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</si>
  <si>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</si>
  <si>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</si>
  <si>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</si>
  <si>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</si>
  <si>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</si>
  <si>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</si>
  <si>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</si>
  <si>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</si>
  <si>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</si>
  <si>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</si>
  <si>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</si>
  <si>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</si>
  <si>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</si>
  <si>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</si>
  <si>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</si>
  <si>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</si>
  <si>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</si>
  <si>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</si>
  <si>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</si>
  <si>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</si>
  <si>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</si>
  <si>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</si>
  <si>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</si>
  <si>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</si>
  <si>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</si>
  <si>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</si>
  <si>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</si>
  <si>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</si>
  <si>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</si>
  <si>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</si>
  <si>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</si>
  <si>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</si>
  <si>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</si>
  <si>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</si>
  <si>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</si>
  <si>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</si>
  <si>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</si>
  <si>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</si>
  <si>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</si>
  <si>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</si>
  <si>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</si>
  <si>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</si>
  <si>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</si>
  <si>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</si>
  <si>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</si>
  <si>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</si>
  <si>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</si>
  <si>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</si>
  <si>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</si>
  <si>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</si>
  <si>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</si>
  <si>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</si>
  <si>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</si>
  <si>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</si>
  <si>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</si>
  <si>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</si>
  <si>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</si>
  <si>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</si>
  <si>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</si>
  <si>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</si>
  <si>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</si>
  <si>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</si>
  <si>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</si>
  <si>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</si>
  <si>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</si>
  <si>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</si>
  <si>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</si>
  <si>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</si>
  <si>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</si>
  <si>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</si>
  <si>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</si>
  <si>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</si>
  <si>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</si>
  <si>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</si>
  <si>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</si>
  <si>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</si>
  <si>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</si>
  <si>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</si>
  <si>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</si>
  <si>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</si>
  <si>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</si>
  <si>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</si>
  <si>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</si>
  <si>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</si>
  <si>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</si>
  <si>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</si>
  <si>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</si>
  <si>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</si>
  <si>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</si>
  <si>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</si>
  <si>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</si>
  <si>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</si>
  <si>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</si>
  <si>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</si>
  <si>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</si>
  <si>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</si>
  <si>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</si>
  <si>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</si>
  <si>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</si>
  <si>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</si>
  <si>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</si>
  <si>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</si>
  <si>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</si>
  <si>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</si>
  <si>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</si>
  <si>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</si>
  <si>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</si>
  <si>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</si>
  <si>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</si>
  <si>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</si>
  <si>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</si>
  <si>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</si>
  <si>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</si>
  <si>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</si>
  <si>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</si>
  <si>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</si>
  <si>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</si>
  <si>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</si>
  <si>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</si>
  <si>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</si>
  <si>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</si>
  <si>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</si>
  <si>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</si>
  <si>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</si>
  <si>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</si>
  <si>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</si>
  <si>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</si>
  <si>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</si>
  <si>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</si>
  <si>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</si>
  <si>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</si>
  <si>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</si>
  <si>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</si>
  <si>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</si>
  <si>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</si>
  <si>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</si>
  <si>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</si>
  <si>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</si>
  <si>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</si>
  <si>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</si>
  <si>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</si>
  <si>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</si>
  <si>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</si>
  <si>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</si>
  <si>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</si>
  <si>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</si>
  <si>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</si>
  <si>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</si>
  <si>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</si>
  <si>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</si>
  <si>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</si>
  <si>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</si>
  <si>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</si>
  <si>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</si>
  <si>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</si>
  <si>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</si>
  <si>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</si>
  <si>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</si>
  <si>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</si>
  <si>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</si>
  <si>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</si>
  <si>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</si>
  <si>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</si>
  <si>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</si>
  <si>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</si>
  <si>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</si>
  <si>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</si>
  <si>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</si>
  <si>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</si>
  <si>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</si>
  <si>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</si>
  <si>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</si>
  <si>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</si>
  <si>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</si>
  <si>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</si>
  <si>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</si>
  <si>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</si>
  <si>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</si>
  <si>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</si>
  <si>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</si>
  <si>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</si>
  <si>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</si>
  <si>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</si>
  <si>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</si>
  <si>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</si>
  <si>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</si>
  <si>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</si>
  <si>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</si>
  <si>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</si>
  <si>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</si>
  <si>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</si>
  <si>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</si>
  <si>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</si>
  <si>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</si>
  <si>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</si>
  <si>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</si>
  <si>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</si>
  <si>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</si>
  <si>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</si>
  <si>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</si>
  <si>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</si>
  <si>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</si>
  <si>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</si>
  <si>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</si>
  <si>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</si>
  <si>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</si>
  <si>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</si>
  <si>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</si>
  <si>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</si>
  <si>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</si>
  <si>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</si>
  <si>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</si>
  <si>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</si>
  <si>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</si>
  <si>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</si>
  <si>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</si>
  <si>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</si>
  <si>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</si>
  <si>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</si>
  <si>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</si>
  <si>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</si>
  <si>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</si>
  <si>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</si>
  <si>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</si>
  <si>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</si>
  <si>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</si>
  <si>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</si>
  <si>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</si>
  <si>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</si>
  <si>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</si>
  <si>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</si>
  <si>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</si>
  <si>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</si>
  <si>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</si>
  <si>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</si>
  <si>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</si>
  <si>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</si>
  <si>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</si>
  <si>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</si>
  <si>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</si>
  <si>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</si>
  <si>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</si>
  <si>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</si>
  <si>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</si>
  <si>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</si>
  <si>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</si>
  <si>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</si>
  <si>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</si>
  <si>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</si>
  <si>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</si>
  <si>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</si>
  <si>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</si>
  <si>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</si>
  <si>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</si>
  <si>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</si>
  <si>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</si>
  <si>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</si>
  <si>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</si>
  <si>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</si>
  <si>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</si>
  <si>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</si>
  <si>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</si>
  <si>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</si>
  <si>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</si>
  <si>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</si>
  <si>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</si>
  <si>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</si>
  <si>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</si>
  <si>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</si>
  <si>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</si>
  <si>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</si>
  <si>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</si>
  <si>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</si>
  <si>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</si>
  <si>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</si>
  <si>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</si>
  <si>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</si>
  <si>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</si>
  <si>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</si>
  <si>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</si>
  <si>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</si>
  <si>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</si>
  <si>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</si>
  <si>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</si>
  <si>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</si>
  <si>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</si>
  <si>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</si>
  <si>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</si>
  <si>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</si>
  <si>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</si>
  <si>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</si>
  <si>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</si>
  <si>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</si>
  <si>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</si>
  <si>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</si>
  <si>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</si>
  <si>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</si>
  <si>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</si>
  <si>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</si>
  <si>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</si>
  <si>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</si>
  <si>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</si>
  <si>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</si>
  <si>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</si>
  <si>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</si>
  <si>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</si>
  <si>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</si>
  <si>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</si>
  <si>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</si>
  <si>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</si>
  <si>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</si>
  <si>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</si>
  <si>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</si>
  <si>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</si>
  <si>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</si>
  <si>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</si>
  <si>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</si>
  <si>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</si>
  <si>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</si>
  <si>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</si>
  <si>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</si>
  <si>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</si>
  <si>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</si>
  <si>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</si>
  <si>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</si>
  <si>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</si>
  <si>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</si>
  <si>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</si>
  <si>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</si>
  <si>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</si>
  <si>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</si>
  <si>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</si>
  <si>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</si>
  <si>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</si>
  <si>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</si>
  <si>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</si>
  <si>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</si>
  <si>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</si>
  <si>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</si>
  <si>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</si>
  <si>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</si>
  <si>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</si>
  <si>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</si>
  <si>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</si>
  <si>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</si>
  <si>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</si>
  <si>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</si>
  <si>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</si>
  <si>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</si>
  <si>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</si>
  <si>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</si>
  <si>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</si>
  <si>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</si>
  <si>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</si>
  <si>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</si>
  <si>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</si>
  <si>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</si>
  <si>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</si>
  <si>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</si>
  <si>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</si>
  <si>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</si>
  <si>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</si>
  <si>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</si>
  <si>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</si>
  <si>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</si>
  <si>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</si>
  <si>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</si>
  <si>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</si>
  <si>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</si>
  <si>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</si>
  <si>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</si>
  <si>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</si>
  <si>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</si>
  <si>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</si>
  <si>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</si>
  <si>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</si>
  <si>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</si>
  <si>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</si>
  <si>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</si>
  <si>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</si>
  <si>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</si>
  <si>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</si>
  <si>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</si>
  <si>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</si>
  <si>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</si>
  <si>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</si>
  <si>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</si>
  <si>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</si>
  <si>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</si>
  <si>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</si>
  <si>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</si>
  <si>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</si>
  <si>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</si>
  <si>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</si>
  <si>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</si>
  <si>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</si>
  <si>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</si>
  <si>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</si>
  <si>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</si>
  <si>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</si>
  <si>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</si>
  <si>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</si>
  <si>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</si>
  <si>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</si>
  <si>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</si>
  <si>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</si>
  <si>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</si>
  <si>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</si>
  <si>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</si>
  <si>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</si>
  <si>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</si>
  <si>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</si>
  <si>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</si>
  <si>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</si>
  <si>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</si>
  <si>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</si>
  <si>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</si>
  <si>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</si>
  <si>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</si>
  <si>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</si>
  <si>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</si>
  <si>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</si>
  <si>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</si>
  <si>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</si>
  <si>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</si>
  <si>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</si>
  <si>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</si>
  <si>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</si>
  <si>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</si>
  <si>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</si>
  <si>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</si>
  <si>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</si>
  <si>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</si>
  <si>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</si>
  <si>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</si>
  <si>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</si>
  <si>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</si>
  <si>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</si>
  <si>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</si>
  <si>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</si>
  <si>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</si>
  <si>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</si>
  <si>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</si>
  <si>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</si>
  <si>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</si>
  <si>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</si>
  <si>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</si>
  <si>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</si>
  <si>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</si>
  <si>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</si>
  <si>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</si>
  <si>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</si>
  <si>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</si>
  <si>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</si>
  <si>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</si>
  <si>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</si>
  <si>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</si>
  <si>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</si>
  <si>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</si>
  <si>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</si>
  <si>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</si>
  <si>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</si>
  <si>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</si>
  <si>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</si>
  <si>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</si>
  <si>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</si>
  <si>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</si>
  <si>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</si>
  <si>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</si>
  <si>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</si>
  <si>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</si>
  <si>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</si>
  <si>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</si>
  <si>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</si>
  <si>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</si>
  <si>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</si>
  <si>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</si>
  <si>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</si>
  <si>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</si>
  <si>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</si>
  <si>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</si>
  <si>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</si>
  <si>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</si>
  <si>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</si>
  <si>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</si>
  <si>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</si>
  <si>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</si>
  <si>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</si>
  <si>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</si>
  <si>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</si>
  <si>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</si>
  <si>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</si>
  <si>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</si>
  <si>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</si>
  <si>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</si>
  <si>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</si>
  <si>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</si>
  <si>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</si>
  <si>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</si>
  <si>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</si>
  <si>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</si>
  <si>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</si>
  <si>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</si>
  <si>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</si>
  <si>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</si>
  <si>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</si>
  <si>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</si>
  <si>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</si>
  <si>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</si>
  <si>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</si>
  <si>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</si>
  <si>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</si>
  <si>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</si>
  <si>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</si>
  <si>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</si>
  <si>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</si>
  <si>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</si>
  <si>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</si>
  <si>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</si>
  <si>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</si>
  <si>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</si>
  <si>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</si>
  <si>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</si>
  <si>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</si>
  <si>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</si>
  <si>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</si>
  <si>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</si>
  <si>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</si>
  <si>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</si>
  <si>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</si>
  <si>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</si>
  <si>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</si>
  <si>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</si>
  <si>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</si>
  <si>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</si>
  <si>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</si>
  <si>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</si>
  <si>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</si>
  <si>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</si>
  <si>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</si>
  <si>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</si>
  <si>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</si>
  <si>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</si>
  <si>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</si>
  <si>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</si>
  <si>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</si>
  <si>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</si>
  <si>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</si>
  <si>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</si>
  <si>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</si>
  <si>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</si>
  <si>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</si>
  <si>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</si>
  <si>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</si>
  <si>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</si>
  <si>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</si>
  <si>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</si>
  <si>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</si>
  <si>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</si>
  <si>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</si>
  <si>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</si>
  <si>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</si>
  <si>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</si>
  <si>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</si>
  <si>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</si>
  <si>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</si>
  <si>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</si>
  <si>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</si>
  <si>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</si>
  <si>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</si>
  <si>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</si>
  <si>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</si>
  <si>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</si>
  <si>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</si>
  <si>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</si>
  <si>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</si>
  <si>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</si>
  <si>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</si>
  <si>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</si>
  <si>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</si>
  <si>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</si>
  <si>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</si>
  <si>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</si>
  <si>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</si>
  <si>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</si>
  <si>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</si>
  <si>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</si>
  <si>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</si>
  <si>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</si>
  <si>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</si>
  <si>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</si>
  <si>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</si>
  <si>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</si>
  <si>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</si>
  <si>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</si>
  <si>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</si>
  <si>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</si>
  <si>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</si>
  <si>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</si>
  <si>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</si>
  <si>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</si>
  <si>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</si>
  <si>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</si>
  <si>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</si>
  <si>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</si>
  <si>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</si>
  <si>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</si>
  <si>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</si>
  <si>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</si>
  <si>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</si>
  <si>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</si>
  <si>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</si>
  <si>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</si>
  <si>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</si>
  <si>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</si>
  <si>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</si>
  <si>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</si>
  <si>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</si>
  <si>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</si>
  <si>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</si>
  <si>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</si>
  <si>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</si>
  <si>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</si>
  <si>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</si>
  <si>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</si>
  <si>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</si>
  <si>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</si>
  <si>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</si>
  <si>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</si>
  <si>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</si>
  <si>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</si>
  <si>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</si>
  <si>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</si>
  <si>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</si>
  <si>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</si>
  <si>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</si>
  <si>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</si>
  <si>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</si>
  <si>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</si>
  <si>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</si>
  <si>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</si>
  <si>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</si>
  <si>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</si>
  <si>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</si>
  <si>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</si>
  <si>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</si>
  <si>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</si>
  <si>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</si>
  <si>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</si>
  <si>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</si>
  <si>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</si>
  <si>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</si>
  <si>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</si>
  <si>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</si>
  <si>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</si>
  <si>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</si>
  <si>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</si>
  <si>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</si>
  <si>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</si>
  <si>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</si>
  <si>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</si>
  <si>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</si>
  <si>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</si>
  <si>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</si>
  <si>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</si>
  <si>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</si>
  <si>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</si>
  <si>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</si>
  <si>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</si>
  <si>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</si>
  <si>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</si>
  <si>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</si>
  <si>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</si>
  <si>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</si>
  <si>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</si>
  <si>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</si>
  <si>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</si>
  <si>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</si>
  <si>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</si>
  <si>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</si>
  <si>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</si>
  <si>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</si>
  <si>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</si>
  <si>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</si>
  <si>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</si>
  <si>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</si>
  <si>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</si>
  <si>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</si>
  <si>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</si>
  <si>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</si>
  <si>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</si>
  <si>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</si>
  <si>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</si>
  <si>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</si>
  <si>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</si>
  <si>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</si>
  <si>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</si>
  <si>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</si>
  <si>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</si>
  <si>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</si>
  <si>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</si>
  <si>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</si>
  <si>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</si>
  <si>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</si>
  <si>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</si>
  <si>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</si>
  <si>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</si>
  <si>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</si>
  <si>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</si>
  <si>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</si>
  <si>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</si>
  <si>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</si>
  <si>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</si>
  <si>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</si>
  <si>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</si>
  <si>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</si>
  <si>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</si>
  <si>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</si>
  <si>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</si>
  <si>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</si>
  <si>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</si>
  <si>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</si>
  <si>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</si>
  <si>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</si>
  <si>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</si>
  <si>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</si>
  <si>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</si>
  <si>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</si>
  <si>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</si>
  <si>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</si>
  <si>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</si>
  <si>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</si>
  <si>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</si>
  <si>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</si>
  <si>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</si>
  <si>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</si>
  <si>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</si>
  <si>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</si>
  <si>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</si>
  <si>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</si>
  <si>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</si>
  <si>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</si>
  <si>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</si>
  <si>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</si>
  <si>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</si>
  <si>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</si>
  <si>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</si>
  <si>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</si>
  <si>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</si>
  <si>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</si>
  <si>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</si>
  <si>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</si>
  <si>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</si>
  <si>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</si>
  <si>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</si>
  <si>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</si>
  <si>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</si>
  <si>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</si>
  <si>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</si>
  <si>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</si>
  <si>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</si>
  <si>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</si>
  <si>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</si>
  <si>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</si>
  <si>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</si>
  <si>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</si>
  <si>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</si>
  <si>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</si>
  <si>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</si>
  <si>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</si>
  <si>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</si>
  <si>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</si>
  <si>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</si>
  <si>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</si>
  <si>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</si>
  <si>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</si>
  <si>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</si>
  <si>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</si>
  <si>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</si>
  <si>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</si>
  <si>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</si>
  <si>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</si>
  <si>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</si>
  <si>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</si>
  <si>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</si>
  <si>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</si>
  <si>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</si>
  <si>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</si>
  <si>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</si>
  <si>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</si>
  <si>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</si>
  <si>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</si>
  <si>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</si>
  <si>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</si>
  <si>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</si>
  <si>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</si>
  <si>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</si>
  <si>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</si>
  <si>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</si>
  <si>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</si>
  <si>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</si>
  <si>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</si>
  <si>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</si>
  <si>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</si>
  <si>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</si>
  <si>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</si>
  <si>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</si>
  <si>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</si>
  <si>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</si>
  <si>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</si>
  <si>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</si>
  <si>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</si>
  <si>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</si>
  <si>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</si>
  <si>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</si>
  <si>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</si>
  <si>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</si>
  <si>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</si>
  <si>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</si>
  <si>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</si>
  <si>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</si>
  <si>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</si>
  <si>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</si>
  <si>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</si>
  <si>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</si>
  <si>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</si>
  <si>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</si>
  <si>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</si>
  <si>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</si>
  <si>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</si>
  <si>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</si>
  <si>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</si>
  <si>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</si>
  <si>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</si>
  <si>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</si>
  <si>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</si>
  <si>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</si>
  <si>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</si>
  <si>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</si>
  <si>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</si>
  <si>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</si>
  <si>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</si>
  <si>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</si>
  <si>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</si>
  <si>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</si>
  <si>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</si>
  <si>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</si>
  <si>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</si>
  <si>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</si>
  <si>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</si>
  <si>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</si>
  <si>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</si>
  <si>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</si>
  <si>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</si>
  <si>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</si>
  <si>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</si>
  <si>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</si>
  <si>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</si>
  <si>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</si>
  <si>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</si>
  <si>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</si>
  <si>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</si>
  <si>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</si>
  <si>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</si>
  <si>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</si>
  <si>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</si>
  <si>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</si>
  <si>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</si>
  <si>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</si>
  <si>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</si>
  <si>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</si>
  <si>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</si>
  <si>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</si>
  <si>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</si>
  <si>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</si>
  <si>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</si>
  <si>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</si>
  <si>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</si>
  <si>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</si>
  <si>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</si>
  <si>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</si>
  <si>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</si>
  <si>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</si>
  <si>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</si>
  <si>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</si>
  <si>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</si>
  <si>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</si>
  <si>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</si>
  <si>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</si>
  <si>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</si>
  <si>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</si>
  <si>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</si>
  <si>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</si>
  <si>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</si>
  <si>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</si>
  <si>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</si>
  <si>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</si>
  <si>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</si>
  <si>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</si>
  <si>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</si>
  <si>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</si>
  <si>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</si>
  <si>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</si>
  <si>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</si>
  <si>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</si>
  <si>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</si>
  <si>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</si>
  <si>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</si>
  <si>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</si>
  <si>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</si>
  <si>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</si>
  <si>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</si>
  <si>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</si>
  <si>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</si>
  <si>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</si>
  <si>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</si>
  <si>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</si>
  <si>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</si>
  <si>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</si>
  <si>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</si>
  <si>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</si>
  <si>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</si>
  <si>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</si>
  <si>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</si>
  <si>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</si>
  <si>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</si>
  <si>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</si>
  <si>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</si>
  <si>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</si>
  <si>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</si>
  <si>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</si>
  <si>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</si>
  <si>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</si>
  <si>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</si>
  <si>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</si>
  <si>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</si>
  <si>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</si>
  <si>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</si>
  <si>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</si>
  <si>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</si>
  <si>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</si>
  <si>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</si>
  <si>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</si>
  <si>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</si>
  <si>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</si>
  <si>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</si>
  <si>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</si>
  <si>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</si>
  <si>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</si>
  <si>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</si>
  <si>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</si>
  <si>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</si>
  <si>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</si>
  <si>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</si>
  <si>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</si>
  <si>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</si>
  <si>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</si>
  <si>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</si>
  <si>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</si>
  <si>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</si>
  <si>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</si>
  <si>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</si>
  <si>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</si>
  <si>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</si>
  <si>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</si>
  <si>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</si>
  <si>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</si>
  <si>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</si>
  <si>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</si>
  <si>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</si>
  <si>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</si>
  <si>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</si>
  <si>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</si>
  <si>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</si>
  <si>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</si>
  <si>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</si>
  <si>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</si>
  <si>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</si>
  <si>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</si>
  <si>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</si>
  <si>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</si>
  <si>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</si>
  <si>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</si>
  <si>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</si>
  <si>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</si>
  <si>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</si>
  <si>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</si>
  <si>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</si>
  <si>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</si>
  <si>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</si>
  <si>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</si>
  <si>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</si>
  <si>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</si>
  <si>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</si>
  <si>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</si>
  <si>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</si>
  <si>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</si>
  <si>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</si>
  <si>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</si>
  <si>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</si>
  <si>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</si>
  <si>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</si>
  <si>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</si>
  <si>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</si>
  <si>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</si>
  <si>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</si>
  <si>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</si>
  <si>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</si>
  <si>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</si>
  <si>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</si>
  <si>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</si>
  <si>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</si>
  <si>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</si>
  <si>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</si>
  <si>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</si>
  <si>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</si>
  <si>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</si>
  <si>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</si>
  <si>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</si>
  <si>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</si>
  <si>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</si>
  <si>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</si>
  <si>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</si>
  <si>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</si>
  <si>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</si>
  <si>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</si>
  <si>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</si>
  <si>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</si>
  <si>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</si>
  <si>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</si>
  <si>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</si>
  <si>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</si>
  <si>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</si>
  <si>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</si>
  <si>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</si>
  <si>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</si>
  <si>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</si>
  <si>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</si>
  <si>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</si>
  <si>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</si>
  <si>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</si>
  <si>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</si>
  <si>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</si>
  <si>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</si>
  <si>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</si>
  <si>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</si>
  <si>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</si>
  <si>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</si>
  <si>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</si>
  <si>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</si>
  <si>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</si>
  <si>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</si>
  <si>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</si>
  <si>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</si>
  <si>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</si>
  <si>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</si>
  <si>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</si>
  <si>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</si>
  <si>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</si>
  <si>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</si>
  <si>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</si>
  <si>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</si>
  <si>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</si>
  <si>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</si>
  <si>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</si>
  <si>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</si>
  <si>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</si>
  <si>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</si>
  <si>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</si>
  <si>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</si>
  <si>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</si>
  <si>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</si>
  <si>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</si>
  <si>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</si>
  <si>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</si>
  <si>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</si>
  <si>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</si>
  <si>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</si>
  <si>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</si>
  <si>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</si>
  <si>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</si>
  <si>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</si>
  <si>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</si>
  <si>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</si>
  <si>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</si>
  <si>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</si>
  <si>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</si>
  <si>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</si>
  <si>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</si>
  <si>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</si>
  <si>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</si>
  <si>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</si>
  <si>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</si>
  <si>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</si>
  <si>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</si>
  <si>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</si>
  <si>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</si>
  <si>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</si>
  <si>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</si>
  <si>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</si>
  <si>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</si>
  <si>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</si>
  <si>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</si>
  <si>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</si>
  <si>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</si>
  <si>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</si>
  <si>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</si>
  <si>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</si>
  <si>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</si>
  <si>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</si>
  <si>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</si>
  <si>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</si>
  <si>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</si>
  <si>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</si>
  <si>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</si>
  <si>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</si>
  <si>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</si>
  <si>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</si>
  <si>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</si>
  <si>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</si>
  <si>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</si>
  <si>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</si>
  <si>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</si>
  <si>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</si>
  <si>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</si>
  <si>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</si>
  <si>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</si>
  <si>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</si>
  <si>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</si>
  <si>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</si>
  <si>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</si>
  <si>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</si>
  <si>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</si>
  <si>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</si>
  <si>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</si>
  <si>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</si>
  <si>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</si>
  <si>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</si>
  <si>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</si>
  <si>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</si>
  <si>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</si>
  <si>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</si>
  <si>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</si>
  <si>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</si>
  <si>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</si>
  <si>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</si>
  <si>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</si>
  <si>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</si>
  <si>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</si>
  <si>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</si>
  <si>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</si>
  <si>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</si>
  <si>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</si>
  <si>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</si>
  <si>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</si>
  <si>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</si>
  <si>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</si>
  <si>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</si>
  <si>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</si>
  <si>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</si>
  <si>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</si>
  <si>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</si>
  <si>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</si>
  <si>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</si>
  <si>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</si>
  <si>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</si>
  <si>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</si>
  <si>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</si>
  <si>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</si>
  <si>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</si>
  <si>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</si>
  <si>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</si>
  <si>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</si>
  <si>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</si>
  <si>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</si>
  <si>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</si>
  <si>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</si>
  <si>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</si>
  <si>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</si>
  <si>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</si>
  <si>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</si>
  <si>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</si>
  <si>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</si>
  <si>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</si>
  <si>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</si>
  <si>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</si>
  <si>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</si>
  <si>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</si>
  <si>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</si>
  <si>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</si>
  <si>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</si>
  <si>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</si>
  <si>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</si>
  <si>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</si>
  <si>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</si>
  <si>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</si>
  <si>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</si>
  <si>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</si>
  <si>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</si>
  <si>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</si>
  <si>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</si>
  <si>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</si>
  <si>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</si>
  <si>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</si>
  <si>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</si>
  <si>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</si>
  <si>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</si>
  <si>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</si>
  <si>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</si>
  <si>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</si>
  <si>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</si>
  <si>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</si>
  <si>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</si>
  <si>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</si>
  <si>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</si>
  <si>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</si>
  <si>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</si>
  <si>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</si>
  <si>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</si>
  <si>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</si>
  <si>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</si>
  <si>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</si>
  <si>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</si>
  <si>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</si>
  <si>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</si>
  <si>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</si>
  <si>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</si>
  <si>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</si>
  <si>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</si>
  <si>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</si>
  <si>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</si>
  <si>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</si>
  <si>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</si>
  <si>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</si>
  <si>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</si>
  <si>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</si>
  <si>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</si>
  <si>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</si>
  <si>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</si>
  <si>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</si>
  <si>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</si>
  <si>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</si>
  <si>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</si>
  <si>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</si>
  <si>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</si>
  <si>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</si>
  <si>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</si>
  <si>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</si>
  <si>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</si>
  <si>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</si>
  <si>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</si>
  <si>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</si>
  <si>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</si>
  <si>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</si>
  <si>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</si>
  <si>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</si>
  <si>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</si>
  <si>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</si>
  <si>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</si>
  <si>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</si>
  <si>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</si>
  <si>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</si>
  <si>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</si>
  <si>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</si>
  <si>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</si>
  <si>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</si>
  <si>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</si>
  <si>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</si>
  <si>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</si>
  <si>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</si>
  <si>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</si>
  <si>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</si>
  <si>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</si>
  <si>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</si>
  <si>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</si>
  <si>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</si>
  <si>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</si>
  <si>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</si>
  <si>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</si>
  <si>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</si>
  <si>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</si>
  <si>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</si>
  <si>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</si>
  <si>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</si>
  <si>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</si>
  <si>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</si>
  <si>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</si>
  <si>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</si>
  <si>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</si>
  <si>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</si>
  <si>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</si>
  <si>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</si>
  <si>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</si>
  <si>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</si>
  <si>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</si>
  <si>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</si>
  <si>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</si>
  <si>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</si>
  <si>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</si>
  <si>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</si>
  <si>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</si>
  <si>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</si>
  <si>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</si>
  <si>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</si>
  <si>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</si>
  <si>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</si>
  <si>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</si>
  <si>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</si>
  <si>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</si>
  <si>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</si>
  <si>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</si>
  <si>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</si>
  <si>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</si>
  <si>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</si>
  <si>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</si>
  <si>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</si>
  <si>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</si>
  <si>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</si>
  <si>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</si>
  <si>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</si>
  <si>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</si>
  <si>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</si>
  <si>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</si>
  <si>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</si>
  <si>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</si>
  <si>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</si>
  <si>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</si>
  <si>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</si>
  <si>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</si>
  <si>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</si>
  <si>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</si>
  <si>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</si>
  <si>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</si>
  <si>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</si>
  <si>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</si>
  <si>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</si>
  <si>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</si>
  <si>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</si>
  <si>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</si>
  <si>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</si>
  <si>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</si>
  <si>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</si>
  <si>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</si>
  <si>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</si>
  <si>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</si>
  <si>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</si>
  <si>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</si>
  <si>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</si>
  <si>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</si>
  <si>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</si>
  <si>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</si>
  <si>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</si>
  <si>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</si>
  <si>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</si>
  <si>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</si>
  <si>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</si>
  <si>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</si>
  <si>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</si>
  <si>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</si>
  <si>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</si>
  <si>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</si>
  <si>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</si>
  <si>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</si>
  <si>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</si>
  <si>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</si>
  <si>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</si>
  <si>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</si>
  <si>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</si>
  <si>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</si>
  <si>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</si>
  <si>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</si>
  <si>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</si>
  <si>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</si>
  <si>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</si>
  <si>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</si>
  <si>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</si>
  <si>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</si>
  <si>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</si>
  <si>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</si>
  <si>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</si>
  <si>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</si>
  <si>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</si>
  <si>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</si>
  <si>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</si>
  <si>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</si>
  <si>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</si>
  <si>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</si>
  <si>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</si>
  <si>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</si>
  <si>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</si>
  <si>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</si>
  <si>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</si>
  <si>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</si>
  <si>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</si>
  <si>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</si>
  <si>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</si>
  <si>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</si>
  <si>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</si>
  <si>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</si>
  <si>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</si>
  <si>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</si>
  <si>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</si>
  <si>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</si>
  <si>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</si>
  <si>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</si>
  <si>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</si>
  <si>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</si>
  <si>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</si>
  <si>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</si>
  <si>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</si>
  <si>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</si>
  <si>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</si>
  <si>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</si>
  <si>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</si>
  <si>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</si>
  <si>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</si>
  <si>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</si>
  <si>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</si>
  <si>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</si>
  <si>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</si>
  <si>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</si>
  <si>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</si>
  <si>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</si>
  <si>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</si>
  <si>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</si>
  <si>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</si>
  <si>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</si>
  <si>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</si>
  <si>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</si>
  <si>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</si>
  <si>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</si>
  <si>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</si>
  <si>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</si>
  <si>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</si>
  <si>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</si>
  <si>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</si>
  <si>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</si>
  <si>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</si>
  <si>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</si>
  <si>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</si>
  <si>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</si>
  <si>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</si>
  <si>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</si>
  <si>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</si>
  <si>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</si>
  <si>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</si>
  <si>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</si>
  <si>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</si>
  <si>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</si>
  <si>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</si>
  <si>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</si>
  <si>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</si>
  <si>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</si>
  <si>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</si>
  <si>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</si>
  <si>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</si>
  <si>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</si>
  <si>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</si>
  <si>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</si>
  <si>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</si>
  <si>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</si>
  <si>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</si>
  <si>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</si>
  <si>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</si>
  <si>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</si>
  <si>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</si>
  <si>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</si>
  <si>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</si>
  <si>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</si>
  <si>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</si>
  <si>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</si>
  <si>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</si>
  <si>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</si>
  <si>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</si>
  <si>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</si>
  <si>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</si>
  <si>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</si>
  <si>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</si>
  <si>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</si>
  <si>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</si>
  <si>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</si>
  <si>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</si>
  <si>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</si>
  <si>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</si>
  <si>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</si>
  <si>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</si>
  <si>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</si>
  <si>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</si>
  <si>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</si>
  <si>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</si>
  <si>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</si>
  <si>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</si>
  <si>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</si>
  <si>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</si>
  <si>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</si>
  <si>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</si>
  <si>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</si>
  <si>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</si>
  <si>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</si>
  <si>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</si>
  <si>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</si>
  <si>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</si>
  <si>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</si>
  <si>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</si>
  <si>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</si>
  <si>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</si>
  <si>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</si>
  <si>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</si>
  <si>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</si>
  <si>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</si>
  <si>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</si>
  <si>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</si>
  <si>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</si>
  <si>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</si>
  <si>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</si>
  <si>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</si>
  <si>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</si>
  <si>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</si>
  <si>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</si>
  <si>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</si>
  <si>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</si>
  <si>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</si>
  <si>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</si>
  <si>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</si>
  <si>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</si>
  <si>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</si>
  <si>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</si>
  <si>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</si>
  <si>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</si>
  <si>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</si>
  <si>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</si>
  <si>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</si>
  <si>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</si>
  <si>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</si>
  <si>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</si>
  <si>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</si>
  <si>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</si>
  <si>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</si>
  <si>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</si>
  <si>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</si>
  <si>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</si>
  <si>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</si>
  <si>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</si>
  <si>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</si>
  <si>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</si>
  <si>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</si>
  <si>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</si>
  <si>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</si>
  <si>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</si>
  <si>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</si>
  <si>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</si>
  <si>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</si>
  <si>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</si>
  <si>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</si>
  <si>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</si>
  <si>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</si>
  <si>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</si>
  <si>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</si>
  <si>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</si>
  <si>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</si>
  <si>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</si>
  <si>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</si>
  <si>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</si>
  <si>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</si>
  <si>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</si>
  <si>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</si>
  <si>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</si>
  <si>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</si>
  <si>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</si>
  <si>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</si>
  <si>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</si>
  <si>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</si>
  <si>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</si>
  <si>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</si>
  <si>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</si>
  <si>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</si>
  <si>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</si>
  <si>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</si>
  <si>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</si>
  <si>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</si>
  <si>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</si>
  <si>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</si>
  <si>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</si>
  <si>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</si>
  <si>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</si>
  <si>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</si>
  <si>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</si>
  <si>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</si>
  <si>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</si>
  <si>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</si>
  <si>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</si>
  <si>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</si>
  <si>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</si>
  <si>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</si>
  <si>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</si>
  <si>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</si>
  <si>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</si>
  <si>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</si>
  <si>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</si>
  <si>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</si>
  <si>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</si>
  <si>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</si>
  <si>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</si>
  <si>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</si>
  <si>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</si>
  <si>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</si>
  <si>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</si>
  <si>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</si>
  <si>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</si>
  <si>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</si>
  <si>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</si>
  <si>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</si>
  <si>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</si>
  <si>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</si>
  <si>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</si>
  <si>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</si>
  <si>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</si>
  <si>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</si>
  <si>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</si>
  <si>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</si>
  <si>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</si>
  <si>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</si>
  <si>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</si>
  <si>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</si>
  <si>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</si>
  <si>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</si>
  <si>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</si>
  <si>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</si>
  <si>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</si>
  <si>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</si>
  <si>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</si>
  <si>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</si>
  <si>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</si>
  <si>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</si>
  <si>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</si>
  <si>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</si>
  <si>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</si>
  <si>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</si>
  <si>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</si>
  <si>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</si>
  <si>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</si>
  <si>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</si>
  <si>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</si>
  <si>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</si>
  <si>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</si>
  <si>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</si>
  <si>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</si>
  <si>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</si>
  <si>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</si>
  <si>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</si>
  <si>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</si>
  <si>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</si>
  <si>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</si>
  <si>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</si>
  <si>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</si>
  <si>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</si>
  <si>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</si>
  <si>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</si>
  <si>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</si>
  <si>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</si>
  <si>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</si>
  <si>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</si>
  <si>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</si>
  <si>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</si>
  <si>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</si>
  <si>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</si>
  <si>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</si>
  <si>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</si>
  <si>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</si>
  <si>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</si>
  <si>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</si>
  <si>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</si>
  <si>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</si>
  <si>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</si>
  <si>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</si>
  <si>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</si>
  <si>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</si>
  <si>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</si>
  <si>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</si>
  <si>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</si>
  <si>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</si>
  <si>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</si>
  <si>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</si>
  <si>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</si>
  <si>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</si>
  <si>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</si>
  <si>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</si>
  <si>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</si>
  <si>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</si>
  <si>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</si>
  <si>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</si>
  <si>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</si>
  <si>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</si>
  <si>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</si>
  <si>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</si>
  <si>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</si>
  <si>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</si>
  <si>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</si>
  <si>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</si>
  <si>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</si>
  <si>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</si>
  <si>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</si>
  <si>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</si>
  <si>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</si>
  <si>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</si>
  <si>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</si>
  <si>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</si>
  <si>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</si>
  <si>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</si>
  <si>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</si>
  <si>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</si>
  <si>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</si>
  <si>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</si>
  <si>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</si>
  <si>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</si>
  <si>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</si>
  <si>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</si>
  <si>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</si>
  <si>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</si>
  <si>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</si>
  <si>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</si>
  <si>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</si>
  <si>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</si>
  <si>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</si>
  <si>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</si>
  <si>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</si>
  <si>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</si>
  <si>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</si>
  <si>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</si>
  <si>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</si>
  <si>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</si>
  <si>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</si>
  <si>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</si>
  <si>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</si>
  <si>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</si>
  <si>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</si>
  <si>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</si>
  <si>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</si>
  <si>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</si>
  <si>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</si>
  <si>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</si>
  <si>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</si>
  <si>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</si>
  <si>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</si>
  <si>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</si>
  <si>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</si>
  <si>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</si>
  <si>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</si>
  <si>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</si>
  <si>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</si>
  <si>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</si>
  <si>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</si>
  <si>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</si>
  <si>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</si>
  <si>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</si>
  <si>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</si>
  <si>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</si>
  <si>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</si>
  <si>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</si>
  <si>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</si>
  <si>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</si>
  <si>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</si>
  <si>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</si>
  <si>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</si>
  <si>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</si>
  <si>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</si>
  <si>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</si>
  <si>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</si>
  <si>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</si>
  <si>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</si>
  <si>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</si>
  <si>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</si>
  <si>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</si>
  <si>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</si>
  <si>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</si>
  <si>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</si>
  <si>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</si>
  <si>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</si>
  <si>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</si>
  <si>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</si>
  <si>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</si>
  <si>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</si>
  <si>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</si>
  <si>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</si>
  <si>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</si>
  <si>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</si>
  <si>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</si>
  <si>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</si>
  <si>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</si>
  <si>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</si>
  <si>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</si>
  <si>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</si>
  <si>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</si>
  <si>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</si>
  <si>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</si>
  <si>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</si>
  <si>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</si>
  <si>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</si>
  <si>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</si>
  <si>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</si>
  <si>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</si>
  <si>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</si>
  <si>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</si>
  <si>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</si>
  <si>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</si>
  <si>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</si>
  <si>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</si>
  <si>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</si>
  <si>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</si>
  <si>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</si>
  <si>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</si>
  <si>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</si>
  <si>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</si>
  <si>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</si>
  <si>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</si>
  <si>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</si>
  <si>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</si>
  <si>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</si>
  <si>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</si>
  <si>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</si>
  <si>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</si>
  <si>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</si>
  <si>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</si>
  <si>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</si>
  <si>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</si>
  <si>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</si>
  <si>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</si>
  <si>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</si>
  <si>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</si>
  <si>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</si>
  <si>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</si>
  <si>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</si>
  <si>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</si>
  <si>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</si>
  <si>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</si>
  <si>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</si>
  <si>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</si>
  <si>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</si>
  <si>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</si>
  <si>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</si>
  <si>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</si>
  <si>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</si>
  <si>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</si>
  <si>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</si>
  <si>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</si>
  <si>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</si>
  <si>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</si>
  <si>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</si>
  <si>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</si>
  <si>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</si>
  <si>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</si>
  <si>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</si>
  <si>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</si>
  <si>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</si>
  <si>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</si>
  <si>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</si>
  <si>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</si>
  <si>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</si>
  <si>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</si>
  <si>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</si>
  <si>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</si>
  <si>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</si>
  <si>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</si>
  <si>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</si>
  <si>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</si>
  <si>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</si>
  <si>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</si>
  <si>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</si>
  <si>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</si>
  <si>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</si>
  <si>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</si>
  <si>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</si>
  <si>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</si>
  <si>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</si>
  <si>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</si>
  <si>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</si>
  <si>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</si>
  <si>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</si>
  <si>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</si>
  <si>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</si>
  <si>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</si>
  <si>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</si>
  <si>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</si>
  <si>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</si>
  <si>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</si>
  <si>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</si>
  <si>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</si>
  <si>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</si>
  <si>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</si>
  <si>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</si>
  <si>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</si>
  <si>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</si>
  <si>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</si>
  <si>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</si>
  <si>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</si>
  <si>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</si>
  <si>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</si>
  <si>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</si>
  <si>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</si>
  <si>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</si>
  <si>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</si>
  <si>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</si>
  <si>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</si>
  <si>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</si>
  <si>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</si>
  <si>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</si>
  <si>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</si>
  <si>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</si>
  <si>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</si>
  <si>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</si>
  <si>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</si>
  <si>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</si>
  <si>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</si>
  <si>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</si>
  <si>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</si>
  <si>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</si>
  <si>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</si>
  <si>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</si>
  <si>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</si>
  <si>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</si>
  <si>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</si>
  <si>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</si>
  <si>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</si>
  <si>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</si>
  <si>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</si>
  <si>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</si>
  <si>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</si>
  <si>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</si>
  <si>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</si>
  <si>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</si>
  <si>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</si>
  <si>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</si>
  <si>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</si>
  <si>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</si>
  <si>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</si>
  <si>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</si>
  <si>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</si>
  <si>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</si>
  <si>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</si>
  <si>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</si>
  <si>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</si>
  <si>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</si>
  <si>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</si>
  <si>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</si>
  <si>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</si>
  <si>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</si>
  <si>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</si>
  <si>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</si>
  <si>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</si>
  <si>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</si>
  <si>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</si>
  <si>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</si>
  <si>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</si>
  <si>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</si>
  <si>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</si>
  <si>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</si>
  <si>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</si>
  <si>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</si>
  <si>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</si>
  <si>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</si>
  <si>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</si>
  <si>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</si>
  <si>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</si>
  <si>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</si>
  <si>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</si>
  <si>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</si>
  <si>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</si>
  <si>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</si>
  <si>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</si>
  <si>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</si>
  <si>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</si>
  <si>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</si>
  <si>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</si>
  <si>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</si>
  <si>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</si>
  <si>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</si>
  <si>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</si>
  <si>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</si>
  <si>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</si>
  <si>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</si>
  <si>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</si>
  <si>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</si>
  <si>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</si>
  <si>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</si>
  <si>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</si>
  <si>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</si>
  <si>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</si>
  <si>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</si>
  <si>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</si>
  <si>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</si>
  <si>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</si>
  <si>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</si>
  <si>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</si>
  <si>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</si>
  <si>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</si>
  <si>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</si>
  <si>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</si>
  <si>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</si>
  <si>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</si>
  <si>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</si>
  <si>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</si>
  <si>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</si>
  <si>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</si>
  <si>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</si>
  <si>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</si>
  <si>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</si>
  <si>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</si>
  <si>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</si>
  <si>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</si>
  <si>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</si>
  <si>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</si>
  <si>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</si>
  <si>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</si>
  <si>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</si>
  <si>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</si>
  <si>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</si>
  <si>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</si>
  <si>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</si>
  <si>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</si>
  <si>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</si>
  <si>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</si>
  <si>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</si>
  <si>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</si>
  <si>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</si>
  <si>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</si>
  <si>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</si>
  <si>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</si>
  <si>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</si>
  <si>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</si>
  <si>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</si>
  <si>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</si>
  <si>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</si>
  <si>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</si>
  <si>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</si>
  <si>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</si>
  <si>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</si>
  <si>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</si>
  <si>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</si>
  <si>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</si>
  <si>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</si>
  <si>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</si>
  <si>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</si>
  <si>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</si>
  <si>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</si>
  <si>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</si>
  <si>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</si>
  <si>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</si>
  <si>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</si>
  <si>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</si>
  <si>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</si>
  <si>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</si>
  <si>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</si>
  <si>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</si>
  <si>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</si>
  <si>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</si>
  <si>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</si>
  <si>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</si>
  <si>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</si>
  <si>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</si>
  <si>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</si>
  <si>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</si>
  <si>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</si>
  <si>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</si>
  <si>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</si>
  <si>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</si>
  <si>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</si>
  <si>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</si>
  <si>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</si>
  <si>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</si>
  <si>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</si>
  <si>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</si>
  <si>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</si>
  <si>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</si>
  <si>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</si>
  <si>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</si>
  <si>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</si>
  <si>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</si>
  <si>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</si>
  <si>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</si>
  <si>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</si>
  <si>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</si>
  <si>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</si>
  <si>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</si>
  <si>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</si>
  <si>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</si>
  <si>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</si>
  <si>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</si>
  <si>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</si>
  <si>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</si>
  <si>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</si>
  <si>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</si>
  <si>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</si>
  <si>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</si>
  <si>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</si>
  <si>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</si>
  <si>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</si>
  <si>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</si>
  <si>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</si>
  <si>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</si>
  <si>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</si>
  <si>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</si>
  <si>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</si>
  <si>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</si>
  <si>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</si>
  <si>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</si>
  <si>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</si>
  <si>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</si>
  <si>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</si>
  <si>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</si>
  <si>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</si>
  <si>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</si>
  <si>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</si>
  <si>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</si>
  <si>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</si>
  <si>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</si>
  <si>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</si>
  <si>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</si>
  <si>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</si>
  <si>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</si>
  <si>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</si>
  <si>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</si>
  <si>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</si>
  <si>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</si>
  <si>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</si>
  <si>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</si>
  <si>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</si>
  <si>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</si>
  <si>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</si>
  <si>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</si>
  <si>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</si>
  <si>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</si>
  <si>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</si>
  <si>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</si>
  <si>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</si>
  <si>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</si>
  <si>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</si>
  <si>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</si>
  <si>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</si>
  <si>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</si>
  <si>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</si>
  <si>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</si>
  <si>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</si>
  <si>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</si>
  <si>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</si>
  <si>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</si>
  <si>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</si>
  <si>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</si>
  <si>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</si>
  <si>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</si>
  <si>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</si>
  <si>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</si>
  <si>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</si>
  <si>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</si>
  <si>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</si>
  <si>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</si>
  <si>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</si>
  <si>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</si>
  <si>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</si>
  <si>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</si>
  <si>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</si>
  <si>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</si>
  <si>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</si>
  <si>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</si>
  <si>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</si>
  <si>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</si>
  <si>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</si>
  <si>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</si>
  <si>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</si>
  <si>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</si>
  <si>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</si>
  <si>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</si>
  <si>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</si>
  <si>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</si>
  <si>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</si>
  <si>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</si>
  <si>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</si>
  <si>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</si>
  <si>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</si>
  <si>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</si>
  <si>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</si>
  <si>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</si>
  <si>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</si>
  <si>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</si>
  <si>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</si>
  <si>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</si>
  <si>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</si>
  <si>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</si>
  <si>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</si>
  <si>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</si>
  <si>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</si>
  <si>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</si>
  <si>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</si>
  <si>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</si>
  <si>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</si>
  <si>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</si>
  <si>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</si>
  <si>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</si>
  <si>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</si>
  <si>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</si>
  <si>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</si>
  <si>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</si>
  <si>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</si>
  <si>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</si>
  <si>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</si>
  <si>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</si>
  <si>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</si>
  <si>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</si>
  <si>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</si>
  <si>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</si>
  <si>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</si>
  <si>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</si>
  <si>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</si>
  <si>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</si>
  <si>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</si>
  <si>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</si>
  <si>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</si>
  <si>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</si>
  <si>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</si>
  <si>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</si>
  <si>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</si>
  <si>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</si>
  <si>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</si>
  <si>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</si>
  <si>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</si>
  <si>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</si>
  <si>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</si>
  <si>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</si>
  <si>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</si>
  <si>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</si>
  <si>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</si>
  <si>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</si>
  <si>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</si>
  <si>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</si>
  <si>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</si>
  <si>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</si>
  <si>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</si>
  <si>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</si>
  <si>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</si>
  <si>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</si>
  <si>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</si>
  <si>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</si>
  <si>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</si>
  <si>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</si>
  <si>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</si>
  <si>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</si>
  <si>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</si>
  <si>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</si>
  <si>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</si>
  <si>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</si>
  <si>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</si>
  <si>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</si>
  <si>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</si>
  <si>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</si>
  <si>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</si>
  <si>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</si>
  <si>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</si>
  <si>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</si>
  <si>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</si>
  <si>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</si>
  <si>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</si>
  <si>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</si>
  <si>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</si>
  <si>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</si>
  <si>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</si>
  <si>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</si>
  <si>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</si>
  <si>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</si>
  <si>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</si>
  <si>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</si>
  <si>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</si>
  <si>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</si>
  <si>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</si>
  <si>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</si>
  <si>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</si>
  <si>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</si>
  <si>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</si>
  <si>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</si>
  <si>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</si>
  <si>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</si>
  <si>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</si>
  <si>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</si>
  <si>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</si>
  <si>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</si>
  <si>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</si>
  <si>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</si>
  <si>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</si>
  <si>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</si>
  <si>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</si>
  <si>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</si>
  <si>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</si>
  <si>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</si>
  <si>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</si>
  <si>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</si>
  <si>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</si>
  <si>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</si>
  <si>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</si>
  <si>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</si>
  <si>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</si>
  <si>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</si>
  <si>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</si>
  <si>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</si>
  <si>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</si>
  <si>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</si>
  <si>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</si>
  <si>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</si>
  <si>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</si>
  <si>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</si>
  <si>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</si>
  <si>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</si>
  <si>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</si>
  <si>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</si>
  <si>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</si>
  <si>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</si>
  <si>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</si>
  <si>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</si>
  <si>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</si>
  <si>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</si>
  <si>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</si>
  <si>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</si>
  <si>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</si>
  <si>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</si>
  <si>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</si>
  <si>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</si>
  <si>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</si>
  <si>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</si>
  <si>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</si>
  <si>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</si>
  <si>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</si>
  <si>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</si>
  <si>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</si>
  <si>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</si>
  <si>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</si>
  <si>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</si>
  <si>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</si>
  <si>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</si>
  <si>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</si>
  <si>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</si>
  <si>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</si>
  <si>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</si>
  <si>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</si>
  <si>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</si>
  <si>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</si>
  <si>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</si>
  <si>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</si>
  <si>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</si>
  <si>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</si>
  <si>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</si>
  <si>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</si>
  <si>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</si>
  <si>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</si>
  <si>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</si>
  <si>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</si>
  <si>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</si>
  <si>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</si>
  <si>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</si>
  <si>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</si>
  <si>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</si>
  <si>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</si>
  <si>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</si>
  <si>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</si>
  <si>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</si>
  <si>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</si>
  <si>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</si>
  <si>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</si>
  <si>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</si>
  <si>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</si>
  <si>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</si>
  <si>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</si>
  <si>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</si>
  <si>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</si>
  <si>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</si>
  <si>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</si>
  <si>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</si>
  <si>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</si>
  <si>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</si>
  <si>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</si>
  <si>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</si>
  <si>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</si>
  <si>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</si>
  <si>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</si>
  <si>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</si>
  <si>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</si>
  <si>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</si>
  <si>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</si>
  <si>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</si>
  <si>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</si>
  <si>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</si>
  <si>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</si>
  <si>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</si>
  <si>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</si>
  <si>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</si>
  <si>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</si>
  <si>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</si>
  <si>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</si>
  <si>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</si>
  <si>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</si>
  <si>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</si>
  <si>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</si>
  <si>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</si>
  <si>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</si>
  <si>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</si>
  <si>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</si>
  <si>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</si>
  <si>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</si>
  <si>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</si>
  <si>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</si>
  <si>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</si>
  <si>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</si>
  <si>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</si>
  <si>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</si>
  <si>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</si>
  <si>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</si>
  <si>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</si>
  <si>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</si>
  <si>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</si>
  <si>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</si>
  <si>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</si>
  <si>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</si>
  <si>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</si>
  <si>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</si>
  <si>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</si>
  <si>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</si>
  <si>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</si>
  <si>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</si>
  <si>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</si>
  <si>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</si>
  <si>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</si>
  <si>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</si>
  <si>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</si>
  <si>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</si>
  <si>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</si>
  <si>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</si>
  <si>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</si>
  <si>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</si>
  <si>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</si>
  <si>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</si>
  <si>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</si>
  <si>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</si>
  <si>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</si>
  <si>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</si>
  <si>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</si>
  <si>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</si>
  <si>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</si>
  <si>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</si>
  <si>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</si>
  <si>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</si>
  <si>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</si>
  <si>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</si>
  <si>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</si>
  <si>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</si>
  <si>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</si>
  <si>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</si>
  <si>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</si>
  <si>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</si>
  <si>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</si>
  <si>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</si>
  <si>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</si>
  <si>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</si>
  <si>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</si>
  <si>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</si>
  <si>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</si>
  <si>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</si>
  <si>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</si>
  <si>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</si>
  <si>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</si>
  <si>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</si>
  <si>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</si>
  <si>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</si>
  <si>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</si>
  <si>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</si>
  <si>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</si>
  <si>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</si>
  <si>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</si>
  <si>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</si>
  <si>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</si>
  <si>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</si>
  <si>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</si>
  <si>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</si>
  <si>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</si>
  <si>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</si>
  <si>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</si>
  <si>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</si>
  <si>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</si>
  <si>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</si>
  <si>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</si>
  <si>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</si>
  <si>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</si>
  <si>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</si>
  <si>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</si>
  <si>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</si>
  <si>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</si>
  <si>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</si>
  <si>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</si>
  <si>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</si>
  <si>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</si>
  <si>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</si>
  <si>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</si>
  <si>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</si>
  <si>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</si>
  <si>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</si>
  <si>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</si>
  <si>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</si>
  <si>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</si>
  <si>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</si>
  <si>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</si>
  <si>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</si>
  <si>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</si>
  <si>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</si>
  <si>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</si>
  <si>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</si>
  <si>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</si>
  <si>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</si>
  <si>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</si>
  <si>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</si>
  <si>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</si>
  <si>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</si>
  <si>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</si>
  <si>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</si>
  <si>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</si>
  <si>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</si>
  <si>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</si>
  <si>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</si>
  <si>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</si>
  <si>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</si>
  <si>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</si>
  <si>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</si>
  <si>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</si>
  <si>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</si>
  <si>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</si>
  <si>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</si>
  <si>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</si>
  <si>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</si>
  <si>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</si>
  <si>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</si>
  <si>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</si>
  <si>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</si>
  <si>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</si>
  <si>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</si>
  <si>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</si>
  <si>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</si>
  <si>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</si>
  <si>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</si>
  <si>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</si>
  <si>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</si>
  <si>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</si>
  <si>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</si>
  <si>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</si>
  <si>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</si>
  <si>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</si>
  <si>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</si>
  <si>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</si>
  <si>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</si>
  <si>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</si>
  <si>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</si>
  <si>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</si>
  <si>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</si>
  <si>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</si>
  <si>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</si>
  <si>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</si>
  <si>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</si>
  <si>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</si>
  <si>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</si>
  <si>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</si>
  <si>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</si>
  <si>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</si>
  <si>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</si>
  <si>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</si>
  <si>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</si>
  <si>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</si>
  <si>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</si>
  <si>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</si>
  <si>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</si>
  <si>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</si>
  <si>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</si>
  <si>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</si>
  <si>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</si>
  <si>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</si>
  <si>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</si>
  <si>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</si>
  <si>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</si>
  <si>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</si>
  <si>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</si>
  <si>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</si>
  <si>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</si>
  <si>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</si>
  <si>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</si>
  <si>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</si>
  <si>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</si>
  <si>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</si>
  <si>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</si>
  <si>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</si>
  <si>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</si>
  <si>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</si>
  <si>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</si>
  <si>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</si>
  <si>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</si>
  <si>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</si>
  <si>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</si>
  <si>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</si>
  <si>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</si>
  <si>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</si>
  <si>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</si>
  <si>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</si>
  <si>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</si>
  <si>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</si>
  <si>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</si>
  <si>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</si>
  <si>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</si>
  <si>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</si>
  <si>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</si>
  <si>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</si>
  <si>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</si>
  <si>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</si>
  <si>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</si>
  <si>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</si>
  <si>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</si>
  <si>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</si>
  <si>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</si>
  <si>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</si>
  <si>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</si>
  <si>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</si>
  <si>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</si>
  <si>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</si>
  <si>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</si>
  <si>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</si>
  <si>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</si>
  <si>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</si>
  <si>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</si>
  <si>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</si>
  <si>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</si>
  <si>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</si>
  <si>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</si>
  <si>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</si>
  <si>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</si>
  <si>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</si>
  <si>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</si>
  <si>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</si>
  <si>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</si>
  <si>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</si>
  <si>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</si>
  <si>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</si>
  <si>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</si>
  <si>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</si>
  <si>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</si>
  <si>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</si>
  <si>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</si>
  <si>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</si>
  <si>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</si>
  <si>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</si>
  <si>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</si>
  <si>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</si>
  <si>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</si>
  <si>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</si>
  <si>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</si>
  <si>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</si>
  <si>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</si>
  <si>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</si>
  <si>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</si>
  <si>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</si>
  <si>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</si>
  <si>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</si>
  <si>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</si>
  <si>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</si>
  <si>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</si>
  <si>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</si>
  <si>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</si>
  <si>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</si>
  <si>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</si>
  <si>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</si>
  <si>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</si>
  <si>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</si>
  <si>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</si>
  <si>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</si>
  <si>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</si>
  <si>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</si>
  <si>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</si>
  <si>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</si>
  <si>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</si>
  <si>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</si>
  <si>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</si>
  <si>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</si>
  <si>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</si>
  <si>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</si>
  <si>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</si>
  <si>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</si>
  <si>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</si>
  <si>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</si>
  <si>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</si>
  <si>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</si>
  <si>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</si>
  <si>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</si>
  <si>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</si>
  <si>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</si>
  <si>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</si>
  <si>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</si>
  <si>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</si>
  <si>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</si>
  <si>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</si>
  <si>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</si>
  <si>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</si>
  <si>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</si>
  <si>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</si>
  <si>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</si>
  <si>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</si>
  <si>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</si>
  <si>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</si>
  <si>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</si>
  <si>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</si>
  <si>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</si>
  <si>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</si>
  <si>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</si>
  <si>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</si>
  <si>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</si>
  <si>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</si>
  <si>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</si>
  <si>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</si>
  <si>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</si>
  <si>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</si>
  <si>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</si>
  <si>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</si>
  <si>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</si>
  <si>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</si>
  <si>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</si>
  <si>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</si>
  <si>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</si>
  <si>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</si>
  <si>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</si>
  <si>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</si>
  <si>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</si>
  <si>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</si>
  <si>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</si>
  <si>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</si>
  <si>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</si>
  <si>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</si>
  <si>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</si>
  <si>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</si>
  <si>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</si>
  <si>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</si>
  <si>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</si>
  <si>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</si>
  <si>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</si>
  <si>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</si>
  <si>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</si>
  <si>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</si>
  <si>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</si>
  <si>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</si>
  <si>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</si>
  <si>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</si>
  <si>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</si>
  <si>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</si>
  <si>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</si>
  <si>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</si>
  <si>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</si>
  <si>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</si>
  <si>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</si>
  <si>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</si>
  <si>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</si>
  <si>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</si>
  <si>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</si>
  <si>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</si>
  <si>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</si>
  <si>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</si>
  <si>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</si>
  <si>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</si>
  <si>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</si>
  <si>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</si>
  <si>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</si>
  <si>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</si>
  <si>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</si>
  <si>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</si>
  <si>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</si>
  <si>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</si>
  <si>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</si>
  <si>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</si>
  <si>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</si>
  <si>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</si>
  <si>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</si>
  <si>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</si>
  <si>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</si>
  <si>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</si>
  <si>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</si>
  <si>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</si>
  <si>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</si>
  <si>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</si>
  <si>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</si>
  <si>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</si>
  <si>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</si>
  <si>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</si>
  <si>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</si>
  <si>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</si>
  <si>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</si>
  <si>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</si>
  <si>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</si>
  <si>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</si>
  <si>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</si>
  <si>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</si>
  <si>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</si>
  <si>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</si>
  <si>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</si>
  <si>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</si>
  <si>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</si>
  <si>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</si>
  <si>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</si>
  <si>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</si>
  <si>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</si>
  <si>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</si>
  <si>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</si>
  <si>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</si>
  <si>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</si>
  <si>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</si>
  <si>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</si>
  <si>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</si>
  <si>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</si>
  <si>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</si>
  <si>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</si>
  <si>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</si>
  <si>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</si>
  <si>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</si>
  <si>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</si>
  <si>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</si>
  <si>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</si>
  <si>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</si>
  <si>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</si>
  <si>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</si>
  <si>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</si>
  <si>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</si>
  <si>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</si>
  <si>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</si>
  <si>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</si>
  <si>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</si>
  <si>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</si>
  <si>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</si>
  <si>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</si>
  <si>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</si>
  <si>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</si>
  <si>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</si>
  <si>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</si>
  <si>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</si>
  <si>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</si>
  <si>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</si>
  <si>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</si>
  <si>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</si>
  <si>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</si>
  <si>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</si>
  <si>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</si>
  <si>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</si>
  <si>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</si>
  <si>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</si>
  <si>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</si>
  <si>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</si>
  <si>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</si>
  <si>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</si>
  <si>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</si>
  <si>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</si>
  <si>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</si>
  <si>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</si>
  <si>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</si>
  <si>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</si>
  <si>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</si>
  <si>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</si>
  <si>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</si>
  <si>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</si>
  <si>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</si>
  <si>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</si>
  <si>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</si>
  <si>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</si>
  <si>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</si>
  <si>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</si>
  <si>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</si>
  <si>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</si>
  <si>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</si>
  <si>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</si>
  <si>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</si>
  <si>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</si>
  <si>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</si>
  <si>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</si>
  <si>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</si>
  <si>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</si>
  <si>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</si>
  <si>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</si>
  <si>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</si>
  <si>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</si>
  <si>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</si>
  <si>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</si>
  <si>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</si>
  <si>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</si>
  <si>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</si>
  <si>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</si>
  <si>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</si>
  <si>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</si>
  <si>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</si>
  <si>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</si>
  <si>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</si>
  <si>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</si>
  <si>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</si>
  <si>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</si>
  <si>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</si>
  <si>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</si>
  <si>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</si>
  <si>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</si>
  <si>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</si>
  <si>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</si>
  <si>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</si>
  <si>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</si>
  <si>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</si>
  <si>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</si>
  <si>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</si>
  <si>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</si>
  <si>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</si>
  <si>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</si>
  <si>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</si>
  <si>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</si>
  <si>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</si>
  <si>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</si>
  <si>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</si>
  <si>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</si>
  <si>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</si>
  <si>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</si>
  <si>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</si>
  <si>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</si>
  <si>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</si>
  <si>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</si>
  <si>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</si>
  <si>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</si>
  <si>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</si>
  <si>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</si>
  <si>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</si>
  <si>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</si>
  <si>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</si>
  <si>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</si>
  <si>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</si>
  <si>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</si>
  <si>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</si>
  <si>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</si>
  <si>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</si>
  <si>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</si>
  <si>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</si>
  <si>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</si>
  <si>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</si>
  <si>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</si>
  <si>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</si>
  <si>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</si>
  <si>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</si>
  <si>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</si>
  <si>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</si>
  <si>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</si>
  <si>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</si>
  <si>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</si>
  <si>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</si>
  <si>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</si>
  <si>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</si>
  <si>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</si>
  <si>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</si>
  <si>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</si>
  <si>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</si>
  <si>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</si>
  <si>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</si>
  <si>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</si>
  <si>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</si>
  <si>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</si>
  <si>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</si>
  <si>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</si>
  <si>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</si>
  <si>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</si>
  <si>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</si>
  <si>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</si>
  <si>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</si>
  <si>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</si>
  <si>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</si>
  <si>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</si>
  <si>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</si>
  <si>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</si>
  <si>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</si>
  <si>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</si>
  <si>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</si>
  <si>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</si>
  <si>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</si>
  <si>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</si>
  <si>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</si>
  <si>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</si>
  <si>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</si>
  <si>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</si>
  <si>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</si>
  <si>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</si>
  <si>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</si>
  <si>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</si>
  <si>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</si>
  <si>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</si>
  <si>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</si>
  <si>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</si>
  <si>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</si>
  <si>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</si>
  <si>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</si>
  <si>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</si>
  <si>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</si>
  <si>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</si>
  <si>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</si>
  <si>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</si>
  <si>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</si>
  <si>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</si>
  <si>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</si>
  <si>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</si>
  <si>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</si>
  <si>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</si>
  <si>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</si>
  <si>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</si>
  <si>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</si>
  <si>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</si>
  <si>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</si>
  <si>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</si>
  <si>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</si>
  <si>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</si>
  <si>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</si>
  <si>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</si>
  <si>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</si>
  <si>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</si>
  <si>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</si>
  <si>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</si>
  <si>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</si>
  <si>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</si>
  <si>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</si>
  <si>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</si>
  <si>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</si>
  <si>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</si>
  <si>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</si>
  <si>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</si>
  <si>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</si>
  <si>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</si>
  <si>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</si>
  <si>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</si>
  <si>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</si>
  <si>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</si>
  <si>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</si>
  <si>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</si>
  <si>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</si>
  <si>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</si>
  <si>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</si>
  <si>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</si>
  <si>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</si>
  <si>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</si>
  <si>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</si>
  <si>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</si>
  <si>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</si>
  <si>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</si>
  <si>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</si>
  <si>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</si>
  <si>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</si>
  <si>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</si>
  <si>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</si>
  <si>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</si>
  <si>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</si>
  <si>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</si>
  <si>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</si>
  <si>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</si>
  <si>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</si>
  <si>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</si>
  <si>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</si>
  <si>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</si>
  <si>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</si>
  <si>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</si>
  <si>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</si>
  <si>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</si>
  <si>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</si>
  <si>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</si>
  <si>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</si>
  <si>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</si>
  <si>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</si>
  <si>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</si>
  <si>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</si>
  <si>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</si>
  <si>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</si>
  <si>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</si>
  <si>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</si>
  <si>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</si>
  <si>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</si>
  <si>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</si>
  <si>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</si>
  <si>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</si>
  <si>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</si>
  <si>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</si>
  <si>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</si>
  <si>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</si>
  <si>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</si>
  <si>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</si>
  <si>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</si>
  <si>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</si>
  <si>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</si>
  <si>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</si>
  <si>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</si>
  <si>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</si>
  <si>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</si>
  <si>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</si>
  <si>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</si>
  <si>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</si>
  <si>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</si>
  <si>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</si>
  <si>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</si>
  <si>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</si>
  <si>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</si>
  <si>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</si>
  <si>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</si>
  <si>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</si>
  <si>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</si>
  <si>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</si>
  <si>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</si>
  <si>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</si>
  <si>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</si>
  <si>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</si>
  <si>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</si>
  <si>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</si>
  <si>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</si>
  <si>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</si>
  <si>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</si>
  <si>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</si>
  <si>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</si>
  <si>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</si>
  <si>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</si>
  <si>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</si>
  <si>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</si>
  <si>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</si>
  <si>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</si>
  <si>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</si>
  <si>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</si>
  <si>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</si>
  <si>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</si>
  <si>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</si>
  <si>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</si>
  <si>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</si>
  <si>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</si>
  <si>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</si>
  <si>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</si>
  <si>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</si>
  <si>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</si>
  <si>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</si>
  <si>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</si>
  <si>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</si>
  <si>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</si>
  <si>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</si>
  <si>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</si>
  <si>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</si>
  <si>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</si>
  <si>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</si>
  <si>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</si>
  <si>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</si>
  <si>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</si>
  <si>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</si>
  <si>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</si>
  <si>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</si>
  <si>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</si>
  <si>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</si>
  <si>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</si>
  <si>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</si>
  <si>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</si>
  <si>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</si>
  <si>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</si>
  <si>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</si>
  <si>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</si>
  <si>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</si>
  <si>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</si>
  <si>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</si>
  <si>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</si>
  <si>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</si>
  <si>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</si>
  <si>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</si>
  <si>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</si>
  <si>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</si>
  <si>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</si>
  <si>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</si>
  <si>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</si>
  <si>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</si>
  <si>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</si>
  <si>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</si>
  <si>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</si>
  <si>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</si>
  <si>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</si>
  <si>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</si>
  <si>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</si>
  <si>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</si>
  <si>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</si>
  <si>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</si>
  <si>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</si>
  <si>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</si>
  <si>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</si>
  <si>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</si>
  <si>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</si>
  <si>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</si>
  <si>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</si>
  <si>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</si>
  <si>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</si>
  <si>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</si>
  <si>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</si>
  <si>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</si>
  <si>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</si>
  <si>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</si>
  <si>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</si>
  <si>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</si>
  <si>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</si>
  <si>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</si>
  <si>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</si>
  <si>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</si>
  <si>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</si>
  <si>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</si>
  <si>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</si>
  <si>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</si>
  <si>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</si>
  <si>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</si>
  <si>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</si>
  <si>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</si>
  <si>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</si>
  <si>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</si>
  <si>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</si>
  <si>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</si>
  <si>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</si>
  <si>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</si>
  <si>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</si>
  <si>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</si>
  <si>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</si>
  <si>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</si>
  <si>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</si>
  <si>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</si>
  <si>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</si>
  <si>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</si>
  <si>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</si>
  <si>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</si>
  <si>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</si>
  <si>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</si>
  <si>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</si>
  <si>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</si>
  <si>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</si>
  <si>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</si>
  <si>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</si>
  <si>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</si>
  <si>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</si>
  <si>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</si>
  <si>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</si>
  <si>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</si>
  <si>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</si>
  <si>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</si>
  <si>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</si>
  <si>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</si>
  <si>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</si>
  <si>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</si>
  <si>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</si>
  <si>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</si>
  <si>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</si>
  <si>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</si>
  <si>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</si>
  <si>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</si>
  <si>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</si>
  <si>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</si>
  <si>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</si>
  <si>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</si>
  <si>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</si>
  <si>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</si>
  <si>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</si>
  <si>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</si>
  <si>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</si>
  <si>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</si>
  <si>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</si>
  <si>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</si>
  <si>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</si>
  <si>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</si>
  <si>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</si>
  <si>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</si>
  <si>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</si>
  <si>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</si>
  <si>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</si>
  <si>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</si>
  <si>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</si>
  <si>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</si>
  <si>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</si>
  <si>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</si>
  <si>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</si>
  <si>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</si>
  <si>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</si>
  <si>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</si>
  <si>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</si>
  <si>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</si>
  <si>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</si>
  <si>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</si>
  <si>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</si>
  <si>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</si>
  <si>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</si>
  <si>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</si>
  <si>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</si>
  <si>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</si>
  <si>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</si>
  <si>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</si>
  <si>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</si>
  <si>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</si>
  <si>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</si>
  <si>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</si>
  <si>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</si>
  <si>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</si>
  <si>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</si>
  <si>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</si>
  <si>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</si>
  <si>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</si>
  <si>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</si>
  <si>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</si>
  <si>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</si>
  <si>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</si>
  <si>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</si>
  <si>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</si>
  <si>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</si>
  <si>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</si>
  <si>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</si>
  <si>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</si>
  <si>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</si>
  <si>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</si>
  <si>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</si>
  <si>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</si>
  <si>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</si>
  <si>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</si>
  <si>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</si>
  <si>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</si>
  <si>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</si>
  <si>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</si>
  <si>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</si>
  <si>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</si>
  <si>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</si>
  <si>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</si>
  <si>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</si>
  <si>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</si>
  <si>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</si>
  <si>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</si>
  <si>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</si>
  <si>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</si>
  <si>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</si>
  <si>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</si>
  <si>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</si>
  <si>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</si>
  <si>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</si>
  <si>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</si>
  <si>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</si>
  <si>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</si>
  <si>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</si>
  <si>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</si>
  <si>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</si>
  <si>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</si>
  <si>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</si>
  <si>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</si>
  <si>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</si>
  <si>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</si>
  <si>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</si>
  <si>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</si>
  <si>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</si>
  <si>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</si>
  <si>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</si>
  <si>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</si>
  <si>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</si>
  <si>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</si>
  <si>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</si>
  <si>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</si>
  <si>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</si>
  <si>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</si>
  <si>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</si>
  <si>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</si>
  <si>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</si>
  <si>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</si>
  <si>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</si>
  <si>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</si>
  <si>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</si>
  <si>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</si>
  <si>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</si>
  <si>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</si>
  <si>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</si>
  <si>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</si>
  <si>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</si>
  <si>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</si>
  <si>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</si>
  <si>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</si>
  <si>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</si>
  <si>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</si>
  <si>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</si>
  <si>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</si>
  <si>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</si>
  <si>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</si>
  <si>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</si>
  <si>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</si>
  <si>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</si>
  <si>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</si>
  <si>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</si>
  <si>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</si>
  <si>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</si>
  <si>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</si>
  <si>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</si>
  <si>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</si>
  <si>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</si>
  <si>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</si>
  <si>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</si>
  <si>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</si>
  <si>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</si>
  <si>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</si>
  <si>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</si>
  <si>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</si>
  <si>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</si>
  <si>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</si>
  <si>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</si>
  <si>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</si>
  <si>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</si>
  <si>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</si>
  <si>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</si>
  <si>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</si>
  <si>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</si>
  <si>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</si>
  <si>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</si>
  <si>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</si>
  <si>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</si>
  <si>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</si>
  <si>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</si>
  <si>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</si>
  <si>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</si>
  <si>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</si>
  <si>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</si>
  <si>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</si>
  <si>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</si>
  <si>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</si>
  <si>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</si>
  <si>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</si>
  <si>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</si>
  <si>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</si>
  <si>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</si>
  <si>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</si>
  <si>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</si>
  <si>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</si>
  <si>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</si>
  <si>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</si>
  <si>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</si>
  <si>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</si>
  <si>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</si>
  <si>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</si>
  <si>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</si>
  <si>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</si>
  <si>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</si>
  <si>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</si>
  <si>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</si>
  <si>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</si>
  <si>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</si>
  <si>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</si>
  <si>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</si>
  <si>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</si>
  <si>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</si>
  <si>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</si>
  <si>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</si>
  <si>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</si>
  <si>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</si>
  <si>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</si>
  <si>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</si>
  <si>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</si>
  <si>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</si>
  <si>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</si>
  <si>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</si>
  <si>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</si>
  <si>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</si>
  <si>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</si>
  <si>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</si>
  <si>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</si>
  <si>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</si>
  <si>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</si>
  <si>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</si>
  <si>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</si>
  <si>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</si>
  <si>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</si>
  <si>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</si>
  <si>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</si>
  <si>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</si>
  <si>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</si>
  <si>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</si>
  <si>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</si>
  <si>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</si>
  <si>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</si>
  <si>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</si>
  <si>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</si>
  <si>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</si>
  <si>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</si>
  <si>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</si>
  <si>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</si>
  <si>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</si>
  <si>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</si>
  <si>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</si>
  <si>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</si>
  <si>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</si>
  <si>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</si>
  <si>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</si>
  <si>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</si>
  <si>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</si>
  <si>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</si>
  <si>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</si>
  <si>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</si>
  <si>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</si>
  <si>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</si>
  <si>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</si>
  <si>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</si>
  <si>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</si>
  <si>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</si>
  <si>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</si>
  <si>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</si>
  <si>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</si>
  <si>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</si>
  <si>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</si>
  <si>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</si>
  <si>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</si>
  <si>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</si>
  <si>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</si>
  <si>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</si>
  <si>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</si>
  <si>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</si>
  <si>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</si>
  <si>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</si>
  <si>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</si>
  <si>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</si>
  <si>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</si>
  <si>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</si>
  <si>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</si>
  <si>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</si>
  <si>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</si>
  <si>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</si>
  <si>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</si>
  <si>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</si>
  <si>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</si>
  <si>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</si>
  <si>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</si>
  <si>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</si>
  <si>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</si>
  <si>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</si>
  <si>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</si>
  <si>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</si>
  <si>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</si>
  <si>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</si>
  <si>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</si>
  <si>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</si>
  <si>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</si>
  <si>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</si>
  <si>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</si>
  <si>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</si>
  <si>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</si>
  <si>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</si>
  <si>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</si>
  <si>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</si>
  <si>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</si>
  <si>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</si>
  <si>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</si>
  <si>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</si>
  <si>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</si>
  <si>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</si>
  <si>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</si>
  <si>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</si>
  <si>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</si>
  <si>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</si>
  <si>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</si>
  <si>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</si>
  <si>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</si>
  <si>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</si>
  <si>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</si>
  <si>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</si>
  <si>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</si>
  <si>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</si>
  <si>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</si>
  <si>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</si>
  <si>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</si>
  <si>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</si>
  <si>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</si>
  <si>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</si>
  <si>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</si>
  <si>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</si>
  <si>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</si>
  <si>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</si>
  <si>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</si>
  <si>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</si>
  <si>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</si>
  <si>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</si>
  <si>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</si>
  <si>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</si>
  <si>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</si>
  <si>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</si>
  <si>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</si>
  <si>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</si>
  <si>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</si>
  <si>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</si>
  <si>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</si>
  <si>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</si>
  <si>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</si>
  <si>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</si>
  <si>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</si>
  <si>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</si>
  <si>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</si>
  <si>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</si>
  <si>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</si>
  <si>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</si>
  <si>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</si>
  <si>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</si>
  <si>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</si>
  <si>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</si>
  <si>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</si>
  <si>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</si>
  <si>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</si>
  <si>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</si>
  <si>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</si>
  <si>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</si>
  <si>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</si>
  <si>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</si>
  <si>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</si>
  <si>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</si>
  <si>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</si>
  <si>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</si>
  <si>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</si>
  <si>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</si>
  <si>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</si>
  <si>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</si>
  <si>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</si>
  <si>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</si>
  <si>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</si>
  <si>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</si>
  <si>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</si>
  <si>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</si>
  <si>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</si>
  <si>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</si>
  <si>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</si>
  <si>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</si>
  <si>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</si>
  <si>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</si>
  <si>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</si>
  <si>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</si>
  <si>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</si>
  <si>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</si>
  <si>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</si>
  <si>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</si>
  <si>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</si>
  <si>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</si>
  <si>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</si>
  <si>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</si>
  <si>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</si>
  <si>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</si>
  <si>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</si>
  <si>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</si>
  <si>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</si>
  <si>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</si>
  <si>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</si>
  <si>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</si>
  <si>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</si>
  <si>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</si>
  <si>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</si>
  <si>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</si>
  <si>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</si>
  <si>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</si>
  <si>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</si>
  <si>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</si>
  <si>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</si>
  <si>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</si>
  <si>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</si>
  <si>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</si>
  <si>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</si>
  <si>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</si>
  <si>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</si>
  <si>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</si>
  <si>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</si>
  <si>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</si>
  <si>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</si>
  <si>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</si>
  <si>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</si>
  <si>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</si>
  <si>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</si>
  <si>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</si>
  <si>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</si>
  <si>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</si>
  <si>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</si>
  <si>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</si>
  <si>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</si>
  <si>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</si>
  <si>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</si>
  <si>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</si>
  <si>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</si>
  <si>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</si>
  <si>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</si>
  <si>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</si>
  <si>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</si>
  <si>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</si>
  <si>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</si>
  <si>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</si>
  <si>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</si>
  <si>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</si>
  <si>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</si>
  <si>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</si>
  <si>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</si>
  <si>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</si>
  <si>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</si>
  <si>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</si>
  <si>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</si>
  <si>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</si>
  <si>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</si>
  <si>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</si>
  <si>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</si>
  <si>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</si>
  <si>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</si>
  <si>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</si>
  <si>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</si>
  <si>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</si>
  <si>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</si>
  <si>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</si>
  <si>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</si>
  <si>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</si>
  <si>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</si>
  <si>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</si>
  <si>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</si>
  <si>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</si>
  <si>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</si>
  <si>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</si>
  <si>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</si>
  <si>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</si>
  <si>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</si>
  <si>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</si>
  <si>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</si>
  <si>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</si>
  <si>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</si>
  <si>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</si>
  <si>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</si>
  <si>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</si>
  <si>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</si>
  <si>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</si>
  <si>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</si>
  <si>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</si>
  <si>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</si>
  <si>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</si>
  <si>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</si>
  <si>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</si>
  <si>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</si>
  <si>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</si>
  <si>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</si>
  <si>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</si>
  <si>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</si>
  <si>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</si>
  <si>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</si>
  <si>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</si>
  <si>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</si>
  <si>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</si>
  <si>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</si>
  <si>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</si>
  <si>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</si>
  <si>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</si>
  <si>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</si>
  <si>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</si>
  <si>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</si>
  <si>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</si>
  <si>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</si>
  <si>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</si>
  <si>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</si>
  <si>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</si>
  <si>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</si>
  <si>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</si>
  <si>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</si>
  <si>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</si>
  <si>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</si>
  <si>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</si>
  <si>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</si>
  <si>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</si>
  <si>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</si>
  <si>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</si>
  <si>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</si>
  <si>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</si>
  <si>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</si>
  <si>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</si>
  <si>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</si>
  <si>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</si>
  <si>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</si>
  <si>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</si>
  <si>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</si>
  <si>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</si>
  <si>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</si>
  <si>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</si>
  <si>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</si>
  <si>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</si>
  <si>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</si>
  <si>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</si>
  <si>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</si>
  <si>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</si>
  <si>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</si>
  <si>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</si>
  <si>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</si>
  <si>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</si>
  <si>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</si>
  <si>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</si>
  <si>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</si>
  <si>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</si>
  <si>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</si>
  <si>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</si>
  <si>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</si>
  <si>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</si>
  <si>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</si>
  <si>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</si>
  <si>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</si>
  <si>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</si>
  <si>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</si>
  <si>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</si>
  <si>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</si>
  <si>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</si>
  <si>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</si>
  <si>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</si>
  <si>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</si>
  <si>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</si>
  <si>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</si>
  <si>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</si>
  <si>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</si>
  <si>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</si>
  <si>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</si>
  <si>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</si>
  <si>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</si>
  <si>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</si>
  <si>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</si>
  <si>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</si>
  <si>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</si>
  <si>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</si>
  <si>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</si>
  <si>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</si>
  <si>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</si>
  <si>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</si>
  <si>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</si>
  <si>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</si>
  <si>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</si>
  <si>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</si>
  <si>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</si>
  <si>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</si>
  <si>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</si>
  <si>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</si>
  <si>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</si>
  <si>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</si>
  <si>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</si>
  <si>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</si>
  <si>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</si>
  <si>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</si>
  <si>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</si>
  <si>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</si>
  <si>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</si>
  <si>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</si>
  <si>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</si>
  <si>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</si>
  <si>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</si>
  <si>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</si>
  <si>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</si>
  <si>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</si>
  <si>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</si>
  <si>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</si>
  <si>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</si>
  <si>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</si>
  <si>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</si>
  <si>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</si>
  <si>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</si>
  <si>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</si>
  <si>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</si>
  <si>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</si>
  <si>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</si>
  <si>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</si>
  <si>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</si>
  <si>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</si>
  <si>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</si>
  <si>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</si>
  <si>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</si>
  <si>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</si>
  <si>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</si>
  <si>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</si>
  <si>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</si>
  <si>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</si>
  <si>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</si>
  <si>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</si>
  <si>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</si>
  <si>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</si>
  <si>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</si>
  <si>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</si>
  <si>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</si>
  <si>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</si>
  <si>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</si>
  <si>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</si>
  <si>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</si>
  <si>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</si>
  <si>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</si>
  <si>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</si>
  <si>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</si>
  <si>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</si>
  <si>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</si>
  <si>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</si>
  <si>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</si>
  <si>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</si>
  <si>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</si>
  <si>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</si>
  <si>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</si>
  <si>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</si>
  <si>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</si>
  <si>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</si>
  <si>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</si>
  <si>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</si>
  <si>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</si>
  <si>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</si>
  <si>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</si>
  <si>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</si>
  <si>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</si>
  <si>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</si>
  <si>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</si>
  <si>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</si>
  <si>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</si>
  <si>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</si>
  <si>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</si>
  <si>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</si>
  <si>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</si>
  <si>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</si>
  <si>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</si>
  <si>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</si>
  <si>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</si>
  <si>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</si>
  <si>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</si>
  <si>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</si>
  <si>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</si>
  <si>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</si>
  <si>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</si>
  <si>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</si>
  <si>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</si>
  <si>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</si>
  <si>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</si>
  <si>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</si>
  <si>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</si>
  <si>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</si>
  <si>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</si>
  <si>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</si>
  <si>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</si>
  <si>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</si>
  <si>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</si>
  <si>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</si>
  <si>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</si>
  <si>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</si>
  <si>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</si>
  <si>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</si>
  <si>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</si>
  <si>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</si>
  <si>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</si>
  <si>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</si>
  <si>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</si>
  <si>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</si>
  <si>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</si>
  <si>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</si>
  <si>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</si>
  <si>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</si>
  <si>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</si>
  <si>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</si>
  <si>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</si>
  <si>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</si>
  <si>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</si>
  <si>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</si>
  <si>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</si>
  <si>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</si>
  <si>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</si>
  <si>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</si>
  <si>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</si>
  <si>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</si>
  <si>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</si>
  <si>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</si>
  <si>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</si>
  <si>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</si>
  <si>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</si>
  <si>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</si>
  <si>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</si>
  <si>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</si>
  <si>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</si>
  <si>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</si>
  <si>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</si>
  <si>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</si>
  <si>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</si>
  <si>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</si>
  <si>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</si>
  <si>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</si>
  <si>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</si>
  <si>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</si>
  <si>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</si>
  <si>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</si>
  <si>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</si>
  <si>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</si>
  <si>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</si>
  <si>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</si>
  <si>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</si>
  <si>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</si>
  <si>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</si>
  <si>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</si>
  <si>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</si>
  <si>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</si>
  <si>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</si>
  <si>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</si>
  <si>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</si>
  <si>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</si>
  <si>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</si>
  <si>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</si>
  <si>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</si>
  <si>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</si>
  <si>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</si>
  <si>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</si>
  <si>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</si>
  <si>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</si>
  <si>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</si>
  <si>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</si>
  <si>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</si>
  <si>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</si>
  <si>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</si>
  <si>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</si>
  <si>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</si>
  <si>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</si>
  <si>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</si>
  <si>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</si>
  <si>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</si>
  <si>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</si>
  <si>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</si>
  <si>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</si>
  <si>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</si>
  <si>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</si>
  <si>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</si>
  <si>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</si>
  <si>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</si>
  <si>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</si>
  <si>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</si>
  <si>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</si>
  <si>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</si>
  <si>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</si>
  <si>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</si>
  <si>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</si>
  <si>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</si>
  <si>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</si>
  <si>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</si>
  <si>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</si>
  <si>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</si>
  <si>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</si>
  <si>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</si>
  <si>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</si>
  <si>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</si>
  <si>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</si>
  <si>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</si>
  <si>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</si>
  <si>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</si>
  <si>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</si>
  <si>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</si>
  <si>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</si>
  <si>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</si>
  <si>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</si>
  <si>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</si>
  <si>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</si>
  <si>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</si>
  <si>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</si>
  <si>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</si>
  <si>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</si>
  <si>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</si>
  <si>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</si>
  <si>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</si>
  <si>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</si>
  <si>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</si>
  <si>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</si>
  <si>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</si>
  <si>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</si>
  <si>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</si>
  <si>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</si>
  <si>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</si>
  <si>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</si>
  <si>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</si>
  <si>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</si>
  <si>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</si>
  <si>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</si>
  <si>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</si>
  <si>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</si>
  <si>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</si>
  <si>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</si>
  <si>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</si>
  <si>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</si>
  <si>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</si>
  <si>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</si>
  <si>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</si>
  <si>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</si>
  <si>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</si>
  <si>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</si>
  <si>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</si>
  <si>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</si>
  <si>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</si>
  <si>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</si>
  <si>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</si>
  <si>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</si>
  <si>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</si>
  <si>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</si>
  <si>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</si>
  <si>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</si>
  <si>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</si>
  <si>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</si>
  <si>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</si>
  <si>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</si>
  <si>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</si>
  <si>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</si>
  <si>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</si>
  <si>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</si>
  <si>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</si>
  <si>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</si>
  <si>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</si>
  <si>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</si>
  <si>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</si>
  <si>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</si>
  <si>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</si>
  <si>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</si>
  <si>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</si>
  <si>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</si>
  <si>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</si>
  <si>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</si>
  <si>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</si>
  <si>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</si>
  <si>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</si>
  <si>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</si>
  <si>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</si>
  <si>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</si>
  <si>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</si>
  <si>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</si>
  <si>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</si>
  <si>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</si>
  <si>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</si>
  <si>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</si>
  <si>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</si>
  <si>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</si>
  <si>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</si>
  <si>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</si>
  <si>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</si>
  <si>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</si>
  <si>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</si>
  <si>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</si>
  <si>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</si>
  <si>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</si>
  <si>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</si>
  <si>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</si>
  <si>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</si>
  <si>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</si>
  <si>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</si>
  <si>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</si>
  <si>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</si>
  <si>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</si>
  <si>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</si>
  <si>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</si>
  <si>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</si>
  <si>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</si>
  <si>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</si>
  <si>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</si>
  <si>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</si>
  <si>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</si>
  <si>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</si>
  <si>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</si>
  <si>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</si>
  <si>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</si>
  <si>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</si>
  <si>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</si>
  <si>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</si>
  <si>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</si>
  <si>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</si>
  <si>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</si>
  <si>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</si>
  <si>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</si>
  <si>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</si>
  <si>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</si>
  <si>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</si>
  <si>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</si>
  <si>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</si>
  <si>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</si>
  <si>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</si>
  <si>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</si>
  <si>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</si>
  <si>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</si>
  <si>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</si>
  <si>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</si>
  <si>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</si>
  <si>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</si>
  <si>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</si>
  <si>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</si>
  <si>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</si>
  <si>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</si>
  <si>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</si>
  <si>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</si>
  <si>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</si>
  <si>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</si>
  <si>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</si>
  <si>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</si>
  <si>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</si>
  <si>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</si>
  <si>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</si>
  <si>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</si>
  <si>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</si>
  <si>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</si>
  <si>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</si>
  <si>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</si>
  <si>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</si>
  <si>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</si>
  <si>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</si>
  <si>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</si>
  <si>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</si>
  <si>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</si>
  <si>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</si>
  <si>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</si>
  <si>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</si>
  <si>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</si>
  <si>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</si>
  <si>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</si>
  <si>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</si>
  <si>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</si>
  <si>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</si>
  <si>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</si>
  <si>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</si>
  <si>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</si>
  <si>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</si>
  <si>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</si>
  <si>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</si>
  <si>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</si>
  <si>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</si>
  <si>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</si>
  <si>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</si>
  <si>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</si>
  <si>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</si>
  <si>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</si>
  <si>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</si>
  <si>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</si>
  <si>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</si>
  <si>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</si>
  <si>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</si>
  <si>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</si>
  <si>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</si>
  <si>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</si>
  <si>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</si>
  <si>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</si>
  <si>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</si>
  <si>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</si>
  <si>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</si>
  <si>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</si>
  <si>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</si>
  <si>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</si>
  <si>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</si>
  <si>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</si>
  <si>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</si>
  <si>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</si>
  <si>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</si>
  <si>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</si>
  <si>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</si>
  <si>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</si>
  <si>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</si>
  <si>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</si>
  <si>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</si>
  <si>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</si>
  <si>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</si>
  <si>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</si>
  <si>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</si>
  <si>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</si>
  <si>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</si>
  <si>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</si>
  <si>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</si>
  <si>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</si>
  <si>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</si>
  <si>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</si>
  <si>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</si>
  <si>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</si>
  <si>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</si>
  <si>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</si>
  <si>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</si>
  <si>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</si>
  <si>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</si>
  <si>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</si>
  <si>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</si>
  <si>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</si>
  <si>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</si>
  <si>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</si>
  <si>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</si>
  <si>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</si>
  <si>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</si>
  <si>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</si>
  <si>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</si>
  <si>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</si>
  <si>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</si>
  <si>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</si>
  <si>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</si>
  <si>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</si>
  <si>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</si>
  <si>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</si>
  <si>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</si>
  <si>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</si>
  <si>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</si>
  <si>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</si>
  <si>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</si>
  <si>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</si>
  <si>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</si>
  <si>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</si>
  <si>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</si>
  <si>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</si>
  <si>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</si>
  <si>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</si>
  <si>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</si>
  <si>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</si>
  <si>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</si>
  <si>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</si>
  <si>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</si>
  <si>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</si>
  <si>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</si>
  <si>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</si>
  <si>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</si>
  <si>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</si>
  <si>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</si>
  <si>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</si>
  <si>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</si>
  <si>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</si>
  <si>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</si>
  <si>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</si>
  <si>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</si>
  <si>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</si>
  <si>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</si>
  <si>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</si>
  <si>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</si>
  <si>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</si>
  <si>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</si>
  <si>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</si>
  <si>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</si>
  <si>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</si>
  <si>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</si>
  <si>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</si>
  <si>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</si>
  <si>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</si>
  <si>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</si>
  <si>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</si>
  <si>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</si>
  <si>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</si>
  <si>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</si>
  <si>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</si>
  <si>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</si>
  <si>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</si>
  <si>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</si>
  <si>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</si>
  <si>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</si>
  <si>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</si>
  <si>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</si>
  <si>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</si>
  <si>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</si>
  <si>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</si>
  <si>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</si>
  <si>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</si>
  <si>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</si>
  <si>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</si>
  <si>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</si>
  <si>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</si>
  <si>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</si>
  <si>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</si>
  <si>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</si>
  <si>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</si>
  <si>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</si>
  <si>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</si>
  <si>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</si>
  <si>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</si>
  <si>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</si>
  <si>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</si>
  <si>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</si>
  <si>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</si>
  <si>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</si>
  <si>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</si>
  <si>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</si>
  <si>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</si>
  <si>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</si>
  <si>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</si>
  <si>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</si>
  <si>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</si>
  <si>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</si>
  <si>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</si>
  <si>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</si>
  <si>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</si>
  <si>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</si>
  <si>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</si>
  <si>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</si>
  <si>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</si>
  <si>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</si>
  <si>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</si>
  <si>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</si>
  <si>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</si>
  <si>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</si>
  <si>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</si>
  <si>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</si>
  <si>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</si>
  <si>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</si>
  <si>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</si>
  <si>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</si>
  <si>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</si>
  <si>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</si>
  <si>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</si>
  <si>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</si>
  <si>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</si>
  <si>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</si>
  <si>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</si>
  <si>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</si>
  <si>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</si>
  <si>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</si>
  <si>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</si>
  <si>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</si>
  <si>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</si>
  <si>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</si>
  <si>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</si>
  <si>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</si>
  <si>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</si>
  <si>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</si>
  <si>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</si>
  <si>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</si>
  <si>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</si>
  <si>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</si>
  <si>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</si>
  <si>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</si>
  <si>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</si>
  <si>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</si>
  <si>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</si>
  <si>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</si>
  <si>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</si>
  <si>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</si>
  <si>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</si>
  <si>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</si>
  <si>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</si>
  <si>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</si>
  <si>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</si>
  <si>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</si>
  <si>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</si>
  <si>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</si>
  <si>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</si>
  <si>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</si>
  <si>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</si>
  <si>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</si>
  <si>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</si>
  <si>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</si>
  <si>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</si>
  <si>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</si>
  <si>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</si>
  <si>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</si>
  <si>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</si>
  <si>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</si>
  <si>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</si>
  <si>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</si>
  <si>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</si>
  <si>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</si>
  <si>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</si>
  <si>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</si>
  <si>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</si>
  <si>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</si>
  <si>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</si>
  <si>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</si>
  <si>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</si>
  <si>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</si>
  <si>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</si>
  <si>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</si>
  <si>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</si>
  <si>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</si>
  <si>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</si>
  <si>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</si>
  <si>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</si>
  <si>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</si>
  <si>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</si>
  <si>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</si>
  <si>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</si>
  <si>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</si>
  <si>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</si>
  <si>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</si>
  <si>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</si>
  <si>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</si>
  <si>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</si>
  <si>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</si>
  <si>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</si>
  <si>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</si>
  <si>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</si>
  <si>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</si>
  <si>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</si>
  <si>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</si>
  <si>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</si>
  <si>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</si>
  <si>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</si>
  <si>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</si>
  <si>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</si>
  <si>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</si>
  <si>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</si>
  <si>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</si>
  <si>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</si>
  <si>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</si>
  <si>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</si>
  <si>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</si>
  <si>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</si>
  <si>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</si>
  <si>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</si>
  <si>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</si>
  <si>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</si>
  <si>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</si>
  <si>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</si>
  <si>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</si>
  <si>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</si>
  <si>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</si>
  <si>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</si>
  <si>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</si>
  <si>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</si>
  <si>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</si>
  <si>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</si>
  <si>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</si>
  <si>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</si>
  <si>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</si>
  <si>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</si>
  <si>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</si>
  <si>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</si>
  <si>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</si>
  <si>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</si>
  <si>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</si>
  <si>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</si>
  <si>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</si>
  <si>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</si>
  <si>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</si>
  <si>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</si>
  <si>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</si>
  <si>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</si>
  <si>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</si>
  <si>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</si>
  <si>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</si>
  <si>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</si>
  <si>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</si>
  <si>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</si>
  <si>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</si>
  <si>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</si>
  <si>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</si>
  <si>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</si>
  <si>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</si>
  <si>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</si>
  <si>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</si>
  <si>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</si>
  <si>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</si>
  <si>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</si>
  <si>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</si>
  <si>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</si>
  <si>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</si>
  <si>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</si>
  <si>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</si>
  <si>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</si>
  <si>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</si>
  <si>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</si>
  <si>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</si>
  <si>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</si>
  <si>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</si>
  <si>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</si>
  <si>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</si>
  <si>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</si>
  <si>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</si>
  <si>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</si>
  <si>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</si>
  <si>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</si>
  <si>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</si>
  <si>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</si>
  <si>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</si>
  <si>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</si>
  <si>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</si>
  <si>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</si>
  <si>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</si>
  <si>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</si>
  <si>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</si>
  <si>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</si>
  <si>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</si>
  <si>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</si>
  <si>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</si>
  <si>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</si>
  <si>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</si>
  <si>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</si>
  <si>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</si>
  <si>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</si>
  <si>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</si>
  <si>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</si>
  <si>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</si>
  <si>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</si>
  <si>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</si>
  <si>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</si>
  <si>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</si>
  <si>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</si>
  <si>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</si>
  <si>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</si>
  <si>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</si>
  <si>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</si>
  <si>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</si>
  <si>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</si>
  <si>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</si>
  <si>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</si>
  <si>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</si>
  <si>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</si>
  <si>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</si>
  <si>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</si>
  <si>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</si>
  <si>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</si>
  <si>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</si>
  <si>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</si>
  <si>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</si>
  <si>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</si>
  <si>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</si>
  <si>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</si>
  <si>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</si>
  <si>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</si>
  <si>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</si>
  <si>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</si>
  <si>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</si>
  <si>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</si>
  <si>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</si>
  <si>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</si>
  <si>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</si>
  <si>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</si>
  <si>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</si>
  <si>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</si>
  <si>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</si>
  <si>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</si>
  <si>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</si>
  <si>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</si>
  <si>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</si>
  <si>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</si>
  <si>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</si>
  <si>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</si>
  <si>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</si>
  <si>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</si>
  <si>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</si>
  <si>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</si>
  <si>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</si>
  <si>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</si>
  <si>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</si>
  <si>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</si>
  <si>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</si>
  <si>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</si>
  <si>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</si>
  <si>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</si>
  <si>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</si>
  <si>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</si>
  <si>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</si>
  <si>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</si>
  <si>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</si>
  <si>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</si>
  <si>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</si>
  <si>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</si>
  <si>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</si>
  <si>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</si>
  <si>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</si>
  <si>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</si>
  <si>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</si>
  <si>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</si>
  <si>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</si>
  <si>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</si>
  <si>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</si>
  <si>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</si>
  <si>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</si>
  <si>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</si>
  <si>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</si>
  <si>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</si>
  <si>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</si>
  <si>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</si>
  <si>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</si>
  <si>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</si>
  <si>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</si>
  <si>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</si>
  <si>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</si>
  <si>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</si>
  <si>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</si>
  <si>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</si>
  <si>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</si>
  <si>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</si>
  <si>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</si>
  <si>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</si>
  <si>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</si>
  <si>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</si>
  <si>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</si>
  <si>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</si>
  <si>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</si>
  <si>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</si>
  <si>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</si>
  <si>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</si>
  <si>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</si>
  <si>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</si>
  <si>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</si>
  <si>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</si>
  <si>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</si>
  <si>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</si>
  <si>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</si>
  <si>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</si>
  <si>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</si>
  <si>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</si>
  <si>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</si>
  <si>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</si>
  <si>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</si>
  <si>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</si>
  <si>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</si>
  <si>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</si>
  <si>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</si>
  <si>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</si>
  <si>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</si>
  <si>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</si>
  <si>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</si>
  <si>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</si>
  <si>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</si>
  <si>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</si>
  <si>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</si>
  <si>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</si>
  <si>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</si>
  <si>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</si>
  <si>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</si>
  <si>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</si>
  <si>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</si>
  <si>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</si>
  <si>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</si>
  <si>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</si>
  <si>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</si>
  <si>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</si>
  <si>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</si>
  <si>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</si>
  <si>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</si>
  <si>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</si>
  <si>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</si>
  <si>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</si>
  <si>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</si>
  <si>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</si>
  <si>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</si>
  <si>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</si>
  <si>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</si>
  <si>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</si>
  <si>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</si>
  <si>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</si>
  <si>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</si>
  <si>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</si>
  <si>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</si>
  <si>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</si>
  <si>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</si>
  <si>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</si>
  <si>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</si>
  <si>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</si>
  <si>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</si>
  <si>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</si>
  <si>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</si>
  <si>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</si>
  <si>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</si>
  <si>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</si>
  <si>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</si>
  <si>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</si>
  <si>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</si>
  <si>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</si>
  <si>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</si>
  <si>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</si>
  <si>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</si>
  <si>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</si>
  <si>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</si>
  <si>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</si>
  <si>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</si>
  <si>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</si>
  <si>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</si>
  <si>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</si>
  <si>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</si>
  <si>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</si>
  <si>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</si>
  <si>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</si>
  <si>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</si>
  <si>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</si>
  <si>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</si>
  <si>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</si>
  <si>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</si>
  <si>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</si>
  <si>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</si>
  <si>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</si>
  <si>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</si>
  <si>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</si>
  <si>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</si>
  <si>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</si>
  <si>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</si>
  <si>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</si>
  <si>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</si>
  <si>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</si>
  <si>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</si>
  <si>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</si>
  <si>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</si>
  <si>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</si>
  <si>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</si>
  <si>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</si>
  <si>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</si>
  <si>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</si>
  <si>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</si>
  <si>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</si>
  <si>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</si>
  <si>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</si>
  <si>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</si>
  <si>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</si>
  <si>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</si>
  <si>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</si>
  <si>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</si>
  <si>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</si>
  <si>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</si>
  <si>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</si>
  <si>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</si>
  <si>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</si>
  <si>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</si>
  <si>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</si>
  <si>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</si>
  <si>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</si>
  <si>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</si>
  <si>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</si>
  <si>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</si>
  <si>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</si>
  <si>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</si>
  <si>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</si>
  <si>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</si>
  <si>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</si>
  <si>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</si>
  <si>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</si>
  <si>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</si>
  <si>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</si>
  <si>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</si>
  <si>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</si>
  <si>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</si>
  <si>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</si>
  <si>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</si>
  <si>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</si>
  <si>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</si>
  <si>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</si>
  <si>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</si>
  <si>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</si>
  <si>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</si>
  <si>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</si>
  <si>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</si>
  <si>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</si>
  <si>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</si>
  <si>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</si>
  <si>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</si>
  <si>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</si>
  <si>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</si>
  <si>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</si>
  <si>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</si>
  <si>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</si>
  <si>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</si>
  <si>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</si>
  <si>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</si>
  <si>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</si>
  <si>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</si>
  <si>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</si>
  <si>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</si>
  <si>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</si>
  <si>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</si>
  <si>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</si>
  <si>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</si>
  <si>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</si>
  <si>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</si>
  <si>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</si>
  <si>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</si>
  <si>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</si>
  <si>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</si>
  <si>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</si>
  <si>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</si>
  <si>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</si>
  <si>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</si>
  <si>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</si>
  <si>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</si>
  <si>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</si>
  <si>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</si>
  <si>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</si>
  <si>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</si>
  <si>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</si>
  <si>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</si>
  <si>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</si>
  <si>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</si>
  <si>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</si>
  <si>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</si>
  <si>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</si>
  <si>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</si>
  <si>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</si>
  <si>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</si>
  <si>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</si>
  <si>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</si>
  <si>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</si>
  <si>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</si>
  <si>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</si>
  <si>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</si>
  <si>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</si>
  <si>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</si>
  <si>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</si>
  <si>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</si>
  <si>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</si>
  <si>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</si>
  <si>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</si>
  <si>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</si>
  <si>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</si>
  <si>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</si>
  <si>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</si>
  <si>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</si>
  <si>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</si>
  <si>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</si>
  <si>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</si>
  <si>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</si>
  <si>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</si>
  <si>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</si>
  <si>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</si>
  <si>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</si>
  <si>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</si>
  <si>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</si>
  <si>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</si>
  <si>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</si>
  <si>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</si>
  <si>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</si>
  <si>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</si>
  <si>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</si>
  <si>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</si>
  <si>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</si>
  <si>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</si>
  <si>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</si>
  <si>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</si>
  <si>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</si>
  <si>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</si>
  <si>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</si>
  <si>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</si>
  <si>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</si>
  <si>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</si>
  <si>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</si>
  <si>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</si>
  <si>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</si>
  <si>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</si>
  <si>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</si>
  <si>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</si>
  <si>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</si>
  <si>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</si>
  <si>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</si>
  <si>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</si>
  <si>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</si>
  <si>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</si>
  <si>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</si>
  <si>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</si>
  <si>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</si>
  <si>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</si>
  <si>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</si>
  <si>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</si>
  <si>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</si>
  <si>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</si>
  <si>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</si>
  <si>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</si>
  <si>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</si>
  <si>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</si>
  <si>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</si>
  <si>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</si>
  <si>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</si>
  <si>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</si>
  <si>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</si>
  <si>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</si>
  <si>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</si>
  <si>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</si>
  <si>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</si>
  <si>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</si>
  <si>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</si>
  <si>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</si>
  <si>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</si>
  <si>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</si>
  <si>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</si>
  <si>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</si>
  <si>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</si>
  <si>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</si>
  <si>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</si>
  <si>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</si>
  <si>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</si>
  <si>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</si>
  <si>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</si>
  <si>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</si>
  <si>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</si>
  <si>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</si>
  <si>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</si>
  <si>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</si>
  <si>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</si>
  <si>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</si>
  <si>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</si>
  <si>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</si>
  <si>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</si>
  <si>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</si>
  <si>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</si>
  <si>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</si>
  <si>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</si>
  <si>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</si>
  <si>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</si>
  <si>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</si>
  <si>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</si>
  <si>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</si>
  <si>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</si>
  <si>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</si>
  <si>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</si>
  <si>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</si>
  <si>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</si>
  <si>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</si>
  <si>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</si>
  <si>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</si>
  <si>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</si>
  <si>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</si>
  <si>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</si>
  <si>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</si>
  <si>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</si>
  <si>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</si>
  <si>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</si>
  <si>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</si>
  <si>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</si>
  <si>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</si>
  <si>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</si>
  <si>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</si>
  <si>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</si>
  <si>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</si>
  <si>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</si>
  <si>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</si>
  <si>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</si>
  <si>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</si>
  <si>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</si>
  <si>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</si>
  <si>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</si>
  <si>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</si>
  <si>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</si>
  <si>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</si>
  <si>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</si>
  <si>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</si>
  <si>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</si>
  <si>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</si>
  <si>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</si>
  <si>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</si>
  <si>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</si>
  <si>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</si>
  <si>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</si>
  <si>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</si>
  <si>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</si>
  <si>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</si>
  <si>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</si>
  <si>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</si>
  <si>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</si>
  <si>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</si>
  <si>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</si>
  <si>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</si>
  <si>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</si>
  <si>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</si>
  <si>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</si>
  <si>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</si>
  <si>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</si>
  <si>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</si>
  <si>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</si>
  <si>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</si>
  <si>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</si>
  <si>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</si>
  <si>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</si>
  <si>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</si>
  <si>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</si>
  <si>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</si>
  <si>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</si>
  <si>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</si>
  <si>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</si>
  <si>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</si>
  <si>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</si>
  <si>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</si>
  <si>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</si>
  <si>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</si>
  <si>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</si>
  <si>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</si>
  <si>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</si>
  <si>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</si>
  <si>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</si>
  <si>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</si>
  <si>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</si>
  <si>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</si>
  <si>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</si>
  <si>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</si>
  <si>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</si>
  <si>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</si>
  <si>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</si>
  <si>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</si>
  <si>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</si>
  <si>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</si>
  <si>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</si>
  <si>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</si>
  <si>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</si>
  <si>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</si>
  <si>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</si>
  <si>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</si>
  <si>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</si>
  <si>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</si>
  <si>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</si>
  <si>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</si>
  <si>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</si>
  <si>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</si>
  <si>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</si>
  <si>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</si>
  <si>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</si>
  <si>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</si>
  <si>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</si>
  <si>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</si>
  <si>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</si>
  <si>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</si>
  <si>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</si>
  <si>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</si>
  <si>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</si>
  <si>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</si>
  <si>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</si>
  <si>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</si>
  <si>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</si>
  <si>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</si>
  <si>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</si>
  <si>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</si>
  <si>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</si>
  <si>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</si>
  <si>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</si>
  <si>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</si>
  <si>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</si>
  <si>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</si>
  <si>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</si>
  <si>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</si>
  <si>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</si>
  <si>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</si>
  <si>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</si>
  <si>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</si>
  <si>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</si>
  <si>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</si>
  <si>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</si>
  <si>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</si>
  <si>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</si>
  <si>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</si>
  <si>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</si>
  <si>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</si>
  <si>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</si>
  <si>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</si>
  <si>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</si>
  <si>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</si>
  <si>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</si>
  <si>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</si>
  <si>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</si>
  <si>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</si>
  <si>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</si>
  <si>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</si>
  <si>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</si>
  <si>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</si>
  <si>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</si>
  <si>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</si>
  <si>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</si>
  <si>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</si>
  <si>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</si>
  <si>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</si>
  <si>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</si>
  <si>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</si>
  <si>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</si>
  <si>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</si>
  <si>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</si>
  <si>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</si>
  <si>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</si>
  <si>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</si>
  <si>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</si>
  <si>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</si>
  <si>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</si>
  <si>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</si>
  <si>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</si>
  <si>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</si>
  <si>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</si>
  <si>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</si>
  <si>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</si>
  <si>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</si>
  <si>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</si>
  <si>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</si>
  <si>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</si>
  <si>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</si>
  <si>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</si>
  <si>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</si>
  <si>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</si>
  <si>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</si>
  <si>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</si>
  <si>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</si>
  <si>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</si>
  <si>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</si>
  <si>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</si>
  <si>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</si>
  <si>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</si>
  <si>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</si>
  <si>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</si>
  <si>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</si>
  <si>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</si>
  <si>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</si>
  <si>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</si>
  <si>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</si>
  <si>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</si>
  <si>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</si>
  <si>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</si>
  <si>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</si>
  <si>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</si>
  <si>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</si>
  <si>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</si>
  <si>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</si>
  <si>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</si>
  <si>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</si>
  <si>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</si>
  <si>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</si>
  <si>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</si>
  <si>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</si>
  <si>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</si>
  <si>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</si>
  <si>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</si>
  <si>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</si>
  <si>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</si>
  <si>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</si>
  <si>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</si>
  <si>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</si>
  <si>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</si>
  <si>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</si>
  <si>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</si>
  <si>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</si>
  <si>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</si>
  <si>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</si>
  <si>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</si>
  <si>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</si>
  <si>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</si>
  <si>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</si>
  <si>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</si>
  <si>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</si>
  <si>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</si>
  <si>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</si>
  <si>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</si>
  <si>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</si>
  <si>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</si>
  <si>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</si>
  <si>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</si>
  <si>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</si>
  <si>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</si>
  <si>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</si>
  <si>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</si>
  <si>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</si>
  <si>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</si>
  <si>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</si>
  <si>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</si>
  <si>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</si>
  <si>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</si>
  <si>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</si>
  <si>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</si>
  <si>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</si>
  <si>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</si>
  <si>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</si>
  <si>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</si>
  <si>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</si>
  <si>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</si>
  <si>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</si>
  <si>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</si>
  <si>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</si>
  <si>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</si>
  <si>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</si>
  <si>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</si>
  <si>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</si>
  <si>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</si>
  <si>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</si>
  <si>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</si>
  <si>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</si>
  <si>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</si>
  <si>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</si>
  <si>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</si>
  <si>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</si>
  <si>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</si>
  <si>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</si>
  <si>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</si>
  <si>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</si>
  <si>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</si>
  <si>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</si>
  <si>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</si>
  <si>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</si>
  <si>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</si>
  <si>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</si>
  <si>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</si>
  <si>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</si>
  <si>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</si>
  <si>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</si>
  <si>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</si>
  <si>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</si>
  <si>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</si>
  <si>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</si>
  <si>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</si>
  <si>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</si>
  <si>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</si>
  <si>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</si>
  <si>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</si>
  <si>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</si>
  <si>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</si>
  <si>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</si>
  <si>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</si>
  <si>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</si>
  <si>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</si>
  <si>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</si>
  <si>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</si>
  <si>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</si>
  <si>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</si>
  <si>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</si>
  <si>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</si>
  <si>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</si>
  <si>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</si>
  <si>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</si>
  <si>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</si>
  <si>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</si>
  <si>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</si>
  <si>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</si>
  <si>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</si>
  <si>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</si>
  <si>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</si>
  <si>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</si>
  <si>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</si>
  <si>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</si>
  <si>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</si>
  <si>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</si>
  <si>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</si>
  <si>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</si>
  <si>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</si>
  <si>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</si>
  <si>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</si>
  <si>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</si>
  <si>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</si>
  <si>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</si>
  <si>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</si>
  <si>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</si>
  <si>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</si>
  <si>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</si>
  <si>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</si>
  <si>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</si>
  <si>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</si>
  <si>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</si>
  <si>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</si>
  <si>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</si>
  <si>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</si>
  <si>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</si>
  <si>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</si>
  <si>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</si>
  <si>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</si>
  <si>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</si>
  <si>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</si>
  <si>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</si>
  <si>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</si>
  <si>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</si>
  <si>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</si>
  <si>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</si>
  <si>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</si>
  <si>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</si>
  <si>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</si>
  <si>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</si>
  <si>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</si>
  <si>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</si>
  <si>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</si>
  <si>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</si>
  <si>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</si>
  <si>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</si>
  <si>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</si>
  <si>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</si>
  <si>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</si>
  <si>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</si>
  <si>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</si>
  <si>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</si>
  <si>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</si>
  <si>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</si>
  <si>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</si>
  <si>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</si>
  <si>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</si>
  <si>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</si>
  <si>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</si>
  <si>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</si>
  <si>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</si>
  <si>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</si>
  <si>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</si>
  <si>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</si>
  <si>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</si>
  <si>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</si>
  <si>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</si>
  <si>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</si>
  <si>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</si>
  <si>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</si>
  <si>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</si>
  <si>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</si>
  <si>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</si>
  <si>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</si>
  <si>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</si>
  <si>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</si>
  <si>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</si>
  <si>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</si>
  <si>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</si>
  <si>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</si>
  <si>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</si>
  <si>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</si>
  <si>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</si>
  <si>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</si>
  <si>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</si>
  <si>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</si>
  <si>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</si>
  <si>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</si>
  <si>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</si>
  <si>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</si>
  <si>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</si>
  <si>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</si>
  <si>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</si>
  <si>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</si>
  <si>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</si>
  <si>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</si>
  <si>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</si>
  <si>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</si>
  <si>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</si>
  <si>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</si>
  <si>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</si>
  <si>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</si>
  <si>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</si>
  <si>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</si>
  <si>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</si>
  <si>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</si>
  <si>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</si>
  <si>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</si>
  <si>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</si>
  <si>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</si>
  <si>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</si>
  <si>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</si>
  <si>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</si>
  <si>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</si>
  <si>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</si>
  <si>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</si>
  <si>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</si>
  <si>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</si>
  <si>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</si>
  <si>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</si>
  <si>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</si>
  <si>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</si>
  <si>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</si>
  <si>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</si>
  <si>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</si>
  <si>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</si>
  <si>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</si>
  <si>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</si>
  <si>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</si>
  <si>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</si>
  <si>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</si>
  <si>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</si>
  <si>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</si>
  <si>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</si>
  <si>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</si>
  <si>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</si>
  <si>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</si>
  <si>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</si>
  <si>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</si>
  <si>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</si>
  <si>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</si>
  <si>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</si>
  <si>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</si>
  <si>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</si>
  <si>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</si>
  <si>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</si>
  <si>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</si>
  <si>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</si>
  <si>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</si>
  <si>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</si>
  <si>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</si>
  <si>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</si>
  <si>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</si>
  <si>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</si>
  <si>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</si>
  <si>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</si>
  <si>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</si>
  <si>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</si>
  <si>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</si>
  <si>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</si>
  <si>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</si>
  <si>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</si>
  <si>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</si>
  <si>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</si>
  <si>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</si>
  <si>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</si>
  <si>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</si>
  <si>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</si>
  <si>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</si>
  <si>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</si>
  <si>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</si>
  <si>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</si>
  <si>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</si>
  <si>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</si>
  <si>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</si>
  <si>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</si>
  <si>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</si>
  <si>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</si>
  <si>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</si>
  <si>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</si>
  <si>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</si>
  <si>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</si>
  <si>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</si>
  <si>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</si>
  <si>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</si>
  <si>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</si>
  <si>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</si>
  <si>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</si>
  <si>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</si>
  <si>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</si>
  <si>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</si>
  <si>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</si>
  <si>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</si>
  <si>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</si>
  <si>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</si>
  <si>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</si>
  <si>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</si>
  <si>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</si>
  <si>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</si>
  <si>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</si>
  <si>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</si>
  <si>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</si>
  <si>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</si>
  <si>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</si>
  <si>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</si>
  <si>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</si>
  <si>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</si>
  <si>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</si>
  <si>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</si>
  <si>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</si>
  <si>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</si>
  <si>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</si>
  <si>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</si>
  <si>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</si>
  <si>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</si>
  <si>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</si>
  <si>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</si>
  <si>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</si>
  <si>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</si>
  <si>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</si>
  <si>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</si>
  <si>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</si>
  <si>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</si>
  <si>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</si>
  <si>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</si>
  <si>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</si>
  <si>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</si>
  <si>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</si>
  <si>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</si>
  <si>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</si>
  <si>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</si>
  <si>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</si>
  <si>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</si>
  <si>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</si>
  <si>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</si>
  <si>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</si>
  <si>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</si>
  <si>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</si>
  <si>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</si>
  <si>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</si>
  <si>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</si>
  <si>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</si>
  <si>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</si>
  <si>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</si>
  <si>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</si>
  <si>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</si>
  <si>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</si>
  <si>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</si>
  <si>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</si>
  <si>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</si>
  <si>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</si>
  <si>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</si>
  <si>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</si>
  <si>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</si>
  <si>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</si>
  <si>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</si>
  <si>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</si>
  <si>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</si>
  <si>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</si>
  <si>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</si>
  <si>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</si>
  <si>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</si>
  <si>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</si>
  <si>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</si>
  <si>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</si>
  <si>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</si>
  <si>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</si>
  <si>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</si>
  <si>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</si>
  <si>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</si>
  <si>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</si>
  <si>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</si>
  <si>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</si>
  <si>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</si>
  <si>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</si>
  <si>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</si>
  <si>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</si>
  <si>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</si>
  <si>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</si>
  <si>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</si>
  <si>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</si>
  <si>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</si>
  <si>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</si>
  <si>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</si>
  <si>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</si>
  <si>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</si>
  <si>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</si>
  <si>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</si>
  <si>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</si>
  <si>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</si>
  <si>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</si>
  <si>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</si>
  <si>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</si>
  <si>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</si>
  <si>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</si>
  <si>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</si>
  <si>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</si>
  <si>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</si>
  <si>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</si>
  <si>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</si>
  <si>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</si>
  <si>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</si>
  <si>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</si>
  <si>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</si>
  <si>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</si>
  <si>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</si>
  <si>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</si>
  <si>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</si>
  <si>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</si>
  <si>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</si>
  <si>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</si>
  <si>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</si>
  <si>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</si>
  <si>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</si>
  <si>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</si>
  <si>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</si>
  <si>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</si>
  <si>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</si>
  <si>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</si>
  <si>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</si>
  <si>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</si>
  <si>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</si>
  <si>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</si>
  <si>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</si>
  <si>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</si>
  <si>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</si>
  <si>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</si>
  <si>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</si>
  <si>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</si>
  <si>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</si>
  <si>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</si>
  <si>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</si>
  <si>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</si>
  <si>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</si>
  <si>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</si>
  <si>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</si>
  <si>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</si>
  <si>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</si>
  <si>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</si>
  <si>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</si>
  <si>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</si>
  <si>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</si>
  <si>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</si>
  <si>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</si>
  <si>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</si>
  <si>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</si>
  <si>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</si>
  <si>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</si>
  <si>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</si>
  <si>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</si>
  <si>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</si>
  <si>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</si>
  <si>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</si>
  <si>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</si>
  <si>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</si>
  <si>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</si>
  <si>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</si>
  <si>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</si>
  <si>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</si>
  <si>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</si>
  <si>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</si>
  <si>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</si>
  <si>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</si>
  <si>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</si>
  <si>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</si>
  <si>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</si>
  <si>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</si>
  <si>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</si>
  <si>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</si>
  <si>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</si>
  <si>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</si>
  <si>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</si>
  <si>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</si>
  <si>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</si>
  <si>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</si>
  <si>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</si>
  <si>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</si>
  <si>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</si>
  <si>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</si>
  <si>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</si>
  <si>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</si>
  <si>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</si>
  <si>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</si>
  <si>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</si>
  <si>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</si>
  <si>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</si>
  <si>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</si>
  <si>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</si>
  <si>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</si>
  <si>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</si>
  <si>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</si>
  <si>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</si>
  <si>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</si>
  <si>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</si>
  <si>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</si>
  <si>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</si>
  <si>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</si>
  <si>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</si>
  <si>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</si>
  <si>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</si>
  <si>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</si>
  <si>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</si>
  <si>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</si>
  <si>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</si>
  <si>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</si>
  <si>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</si>
  <si>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</si>
  <si>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</si>
  <si>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</si>
  <si>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</si>
  <si>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</si>
  <si>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</si>
  <si>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</si>
  <si>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</si>
  <si>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</si>
  <si>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</si>
  <si>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</si>
  <si>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</si>
  <si>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</si>
  <si>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</si>
  <si>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</si>
  <si>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</si>
  <si>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</si>
  <si>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</si>
  <si>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</si>
  <si>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</si>
  <si>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</si>
  <si>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</si>
  <si>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</si>
  <si>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</si>
  <si>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</si>
  <si>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</si>
  <si>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</si>
  <si>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</si>
  <si>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</si>
  <si>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</si>
  <si>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</si>
  <si>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</si>
  <si>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</si>
  <si>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</si>
  <si>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</si>
  <si>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</si>
  <si>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</si>
  <si>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</si>
  <si>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</si>
  <si>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</si>
  <si>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</si>
  <si>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</si>
  <si>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</si>
  <si>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</si>
  <si>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</si>
  <si>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</si>
  <si>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</si>
  <si>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</si>
  <si>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</si>
  <si>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</si>
  <si>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</si>
  <si>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</si>
  <si>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</si>
  <si>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</si>
  <si>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</si>
  <si>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</si>
  <si>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</si>
  <si>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</si>
  <si>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</si>
  <si>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</si>
  <si>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</si>
  <si>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</si>
  <si>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</si>
  <si>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</si>
  <si>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</si>
  <si>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</si>
  <si>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</si>
  <si>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</si>
  <si>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</si>
  <si>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</si>
  <si>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</si>
  <si>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</si>
  <si>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</si>
  <si>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</si>
  <si>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</si>
  <si>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</si>
  <si>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</si>
  <si>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</si>
  <si>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</si>
  <si>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</si>
  <si>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</si>
  <si>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</si>
  <si>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</si>
  <si>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</si>
  <si>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</si>
  <si>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</si>
  <si>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</si>
  <si>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</si>
  <si>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</si>
  <si>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</si>
  <si>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</si>
  <si>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</si>
  <si>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</si>
  <si>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</si>
  <si>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</si>
  <si>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</si>
  <si>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</si>
  <si>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</si>
  <si>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</si>
  <si>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</si>
  <si>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</si>
  <si>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</si>
  <si>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</si>
  <si>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</si>
  <si>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</si>
  <si>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</si>
  <si>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</si>
  <si>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</si>
  <si>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</si>
  <si>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</si>
  <si>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</si>
  <si>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</si>
  <si>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</si>
  <si>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</si>
  <si>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</si>
  <si>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</si>
  <si>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</si>
  <si>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</si>
  <si>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</si>
  <si>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</si>
  <si>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</si>
  <si>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</si>
  <si>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</si>
  <si>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</si>
  <si>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</si>
  <si>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</si>
  <si>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</si>
  <si>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</si>
  <si>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</si>
  <si>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</si>
  <si>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</si>
  <si>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</si>
  <si>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</si>
  <si>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</si>
  <si>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</si>
  <si>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</si>
  <si>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</si>
  <si>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</si>
  <si>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</si>
  <si>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</si>
  <si>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</si>
  <si>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</si>
  <si>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</si>
  <si>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</si>
  <si>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</si>
  <si>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</si>
  <si>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</si>
  <si>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</si>
  <si>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</si>
  <si>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</si>
  <si>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</si>
  <si>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</si>
  <si>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</si>
  <si>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</si>
  <si>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</si>
  <si>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</si>
  <si>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</si>
  <si>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</si>
  <si>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</si>
  <si>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</si>
  <si>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</si>
  <si>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</si>
  <si>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</si>
  <si>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</si>
  <si>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</si>
  <si>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</si>
  <si>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</si>
  <si>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</si>
  <si>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</si>
  <si>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</si>
  <si>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</si>
  <si>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</si>
  <si>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</si>
  <si>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</si>
  <si>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</si>
  <si>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</si>
  <si>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</si>
  <si>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</si>
  <si>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</si>
  <si>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</si>
  <si>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</si>
  <si>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</si>
  <si>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</si>
  <si>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</si>
  <si>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</si>
  <si>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</si>
  <si>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</si>
  <si>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</si>
  <si>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</si>
  <si>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</si>
  <si>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</si>
  <si>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</si>
  <si>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</si>
  <si>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</si>
  <si>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</si>
  <si>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</si>
  <si>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</si>
  <si>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</si>
  <si>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</si>
  <si>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</si>
  <si>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</si>
  <si>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</si>
  <si>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</si>
  <si>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</si>
  <si>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</si>
  <si>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</si>
  <si>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</si>
  <si>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</si>
  <si>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</si>
  <si>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</si>
  <si>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</si>
  <si>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</si>
  <si>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</si>
  <si>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</si>
  <si>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</si>
  <si>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</si>
  <si>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</si>
  <si>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</si>
  <si>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</si>
  <si>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</si>
  <si>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</si>
  <si>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</si>
  <si>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</si>
  <si>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</si>
  <si>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</si>
  <si>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</si>
  <si>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</si>
  <si>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</si>
  <si>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</si>
  <si>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</si>
  <si>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</si>
  <si>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</si>
  <si>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</si>
  <si>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</si>
  <si>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</si>
  <si>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</si>
  <si>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</si>
  <si>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</si>
  <si>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</si>
  <si>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</si>
  <si>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</si>
  <si>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</si>
  <si>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</si>
  <si>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</si>
  <si>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</si>
  <si>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</si>
  <si>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</si>
  <si>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</si>
  <si>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</si>
  <si>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</si>
  <si>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</si>
  <si>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</si>
  <si>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</si>
  <si>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</si>
  <si>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</si>
  <si>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</si>
  <si>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</si>
  <si>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</si>
  <si>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</si>
  <si>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</si>
  <si>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</si>
  <si>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</si>
  <si>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</si>
  <si>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</si>
  <si>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</si>
  <si>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</si>
  <si>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</si>
  <si>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</si>
  <si>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</si>
  <si>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</si>
  <si>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</si>
  <si>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</si>
  <si>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</si>
  <si>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</si>
  <si>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</si>
  <si>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</si>
  <si>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</si>
  <si>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</si>
  <si>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</si>
  <si>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</si>
  <si>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</si>
  <si>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</si>
  <si>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</si>
  <si>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</si>
  <si>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</si>
  <si>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</si>
  <si>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</si>
  <si>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</si>
  <si>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</si>
  <si>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</si>
  <si>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</si>
  <si>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</si>
  <si>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</si>
  <si>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</si>
  <si>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</si>
  <si>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</si>
  <si>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</si>
  <si>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</si>
  <si>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</si>
  <si>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</si>
  <si>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</si>
  <si>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</si>
  <si>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</si>
  <si>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</si>
  <si>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</si>
  <si>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</si>
  <si>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</si>
  <si>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</si>
  <si>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</si>
  <si>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</si>
  <si>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</si>
  <si>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</si>
  <si>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</si>
  <si>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</si>
  <si>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</si>
  <si>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</si>
  <si>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</si>
  <si>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</si>
  <si>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</si>
  <si>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</si>
  <si>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</si>
  <si>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</si>
  <si>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</si>
  <si>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</si>
  <si>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</si>
  <si>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</si>
  <si>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</si>
  <si>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</si>
  <si>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</si>
  <si>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</si>
  <si>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</si>
  <si>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</si>
  <si>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</si>
  <si>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</si>
  <si>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</si>
  <si>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</si>
  <si>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</si>
  <si>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</si>
  <si>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</si>
  <si>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</si>
  <si>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</si>
  <si>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</si>
  <si>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</si>
  <si>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</si>
  <si>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</si>
  <si>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</si>
  <si>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</si>
  <si>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</si>
  <si>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</si>
  <si>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</si>
  <si>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</si>
  <si>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</si>
  <si>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</si>
  <si>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</si>
  <si>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</si>
  <si>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</si>
  <si>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</si>
  <si>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</si>
  <si>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</si>
  <si>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</si>
  <si>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</si>
  <si>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</si>
  <si>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</si>
  <si>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</si>
  <si>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</si>
  <si>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</si>
  <si>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</si>
  <si>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</si>
  <si>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</si>
  <si>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</si>
  <si>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</si>
  <si>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</si>
  <si>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</si>
  <si>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</si>
  <si>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</si>
  <si>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</si>
  <si>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</si>
  <si>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</si>
  <si>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</si>
  <si>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</si>
  <si>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</si>
  <si>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</si>
  <si>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</si>
  <si>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</si>
  <si>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</si>
  <si>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</si>
  <si>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</si>
  <si>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</si>
  <si>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</si>
  <si>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</si>
  <si>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</si>
  <si>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</si>
  <si>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</si>
  <si>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</si>
  <si>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</si>
  <si>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</si>
  <si>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</si>
  <si>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</si>
  <si>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</si>
  <si>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</si>
  <si>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</si>
  <si>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</si>
  <si>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</si>
  <si>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</si>
  <si>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</si>
  <si>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</si>
  <si>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</si>
  <si>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</si>
  <si>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</si>
  <si>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</si>
  <si>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</si>
  <si>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</si>
  <si>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</si>
  <si>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</si>
  <si>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</si>
  <si>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</si>
  <si>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</si>
  <si>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</si>
  <si>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</si>
  <si>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</si>
  <si>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</si>
  <si>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</si>
  <si>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</si>
  <si>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</si>
  <si>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</si>
  <si>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</si>
  <si>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</si>
  <si>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</si>
  <si>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</si>
  <si>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</si>
  <si>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</si>
  <si>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</si>
  <si>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</si>
  <si>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</si>
  <si>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</si>
  <si>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</si>
  <si>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</si>
  <si>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</si>
  <si>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</si>
  <si>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</si>
  <si>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</si>
  <si>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</si>
  <si>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</si>
  <si>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</si>
  <si>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</si>
  <si>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</si>
  <si>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</si>
  <si>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</si>
  <si>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</si>
  <si>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</si>
  <si>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</si>
  <si>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</si>
  <si>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</si>
  <si>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</si>
  <si>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</si>
  <si>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</si>
  <si>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</si>
  <si>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</si>
  <si>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</si>
  <si>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</si>
  <si>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</si>
  <si>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</si>
  <si>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</si>
  <si>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</si>
  <si>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</si>
  <si>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</si>
  <si>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</si>
  <si>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</si>
  <si>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</si>
  <si>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</si>
  <si>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</si>
  <si>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</si>
  <si>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</si>
  <si>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</si>
  <si>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</si>
  <si>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</si>
  <si>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</si>
  <si>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</si>
  <si>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</si>
  <si>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</si>
  <si>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</si>
  <si>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</si>
  <si>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</si>
  <si>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</si>
  <si>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</si>
  <si>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</si>
  <si>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</si>
  <si>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</si>
  <si>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</si>
  <si>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</si>
  <si>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</si>
  <si>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</si>
  <si>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</si>
  <si>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</si>
  <si>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</si>
  <si>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</si>
  <si>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</si>
  <si>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</si>
  <si>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</si>
  <si>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</si>
  <si>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</si>
  <si>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</si>
  <si>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</si>
  <si>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</si>
  <si>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</si>
  <si>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</si>
  <si>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</si>
  <si>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</si>
  <si>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</si>
  <si>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</si>
  <si>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</si>
  <si>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</si>
  <si>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</si>
  <si>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</si>
  <si>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</si>
  <si>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</si>
  <si>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</si>
  <si>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</si>
  <si>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</si>
  <si>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</si>
  <si>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</si>
  <si>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</si>
  <si>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</si>
  <si>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</si>
  <si>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</si>
  <si>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</si>
  <si>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</si>
  <si>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</si>
  <si>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</si>
  <si>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</si>
  <si>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</si>
  <si>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</si>
  <si>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</si>
  <si>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</si>
  <si>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</si>
  <si>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</si>
  <si>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</si>
  <si>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</si>
  <si>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</si>
  <si>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</si>
  <si>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</si>
  <si>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</si>
  <si>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</si>
  <si>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</si>
  <si>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</si>
  <si>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</si>
  <si>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</si>
  <si>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</si>
  <si>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</si>
  <si>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</si>
  <si>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</si>
  <si>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</si>
  <si>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</si>
  <si>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</si>
  <si>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</si>
  <si>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</si>
  <si>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</si>
  <si>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</si>
  <si>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</si>
  <si>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</si>
  <si>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</si>
  <si>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</si>
  <si>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</si>
  <si>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</si>
  <si>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</si>
  <si>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</si>
  <si>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</si>
  <si>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</si>
  <si>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</si>
  <si>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</si>
  <si>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</si>
  <si>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</si>
  <si>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</si>
  <si>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</si>
  <si>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</si>
  <si>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</si>
  <si>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</si>
  <si>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</si>
  <si>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</si>
  <si>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</si>
  <si>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</si>
  <si>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</si>
  <si>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</si>
  <si>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</si>
  <si>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</si>
  <si>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</si>
  <si>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</si>
  <si>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</si>
  <si>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</si>
  <si>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</si>
  <si>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</si>
  <si>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</si>
  <si>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</si>
  <si>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</si>
  <si>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</si>
  <si>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</si>
  <si>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</si>
  <si>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</si>
  <si>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</si>
  <si>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</si>
  <si>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</si>
  <si>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</si>
  <si>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</si>
  <si>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</si>
  <si>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</si>
  <si>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</si>
  <si>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</si>
  <si>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</si>
  <si>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</si>
  <si>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</si>
  <si>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</si>
  <si>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</si>
  <si>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</si>
  <si>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</si>
  <si>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</si>
  <si>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</si>
  <si>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</si>
  <si>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</si>
  <si>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</si>
  <si>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</si>
  <si>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</si>
  <si>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</si>
  <si>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</si>
  <si>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</si>
  <si>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</si>
  <si>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</si>
  <si>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</si>
  <si>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</si>
  <si>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</si>
  <si>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</si>
  <si>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</si>
  <si>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</si>
  <si>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</si>
  <si>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</si>
  <si>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</si>
  <si>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</si>
  <si>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</si>
  <si>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</si>
  <si>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</si>
  <si>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</si>
  <si>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</si>
  <si>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</si>
  <si>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</si>
  <si>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</si>
  <si>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</si>
  <si>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</si>
  <si>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</si>
  <si>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</si>
  <si>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</si>
  <si>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</si>
  <si>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</si>
  <si>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</si>
  <si>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</si>
  <si>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</si>
  <si>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</si>
  <si>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</si>
  <si>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</si>
  <si>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</si>
  <si>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</si>
  <si>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</si>
  <si>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</si>
  <si>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</si>
  <si>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</si>
  <si>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</si>
  <si>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</si>
  <si>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</si>
  <si>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</si>
  <si>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</si>
  <si>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</si>
  <si>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</si>
  <si>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</si>
  <si>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</si>
  <si>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</si>
  <si>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</si>
  <si>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</si>
  <si>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</si>
  <si>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</si>
  <si>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</si>
  <si>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</si>
  <si>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</si>
  <si>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</si>
  <si>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</si>
  <si>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</si>
  <si>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</si>
  <si>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</si>
  <si>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</si>
  <si>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</si>
  <si>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</si>
  <si>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</si>
  <si>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</si>
  <si>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</si>
  <si>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</si>
  <si>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</si>
  <si>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</si>
  <si>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</si>
  <si>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</si>
  <si>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</si>
  <si>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</si>
  <si>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</si>
  <si>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</si>
  <si>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</si>
  <si>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</si>
  <si>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</si>
  <si>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</si>
  <si>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</si>
  <si>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</si>
  <si>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</si>
  <si>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</si>
  <si>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</si>
  <si>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</si>
  <si>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</si>
  <si>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</si>
  <si>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</si>
  <si>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</si>
  <si>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</si>
  <si>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</si>
  <si>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</si>
  <si>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</si>
  <si>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</si>
  <si>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</si>
  <si>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</si>
  <si>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</si>
  <si>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</si>
  <si>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</si>
  <si>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</si>
  <si>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</si>
  <si>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</si>
  <si>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</si>
  <si>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</si>
  <si>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</si>
  <si>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</si>
  <si>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</si>
  <si>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</si>
  <si>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</si>
  <si>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</si>
  <si>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</si>
  <si>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</si>
  <si>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</si>
  <si>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</si>
  <si>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</si>
  <si>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</si>
  <si>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</si>
  <si>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</si>
  <si>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</si>
  <si>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</si>
  <si>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</si>
  <si>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</si>
  <si>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</si>
  <si>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</si>
  <si>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</si>
  <si>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</si>
  <si>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</si>
  <si>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</si>
  <si>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</si>
  <si>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</si>
  <si>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</si>
  <si>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</si>
  <si>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</si>
  <si>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</si>
  <si>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</si>
  <si>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</si>
  <si>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</si>
  <si>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</si>
  <si>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</si>
  <si>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</si>
  <si>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</si>
  <si>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</si>
  <si>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</si>
  <si>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</si>
  <si>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</si>
  <si>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</si>
  <si>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</si>
  <si>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</si>
  <si>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</si>
  <si>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</si>
  <si>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</si>
  <si>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</si>
  <si>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</si>
  <si>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</si>
  <si>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</si>
  <si>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</si>
  <si>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</si>
  <si>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</si>
  <si>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</si>
  <si>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</si>
  <si>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</si>
  <si>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</si>
  <si>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</si>
  <si>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</si>
  <si>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</si>
  <si>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</si>
  <si>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</si>
  <si>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</si>
  <si>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</si>
  <si>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</si>
  <si>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</si>
  <si>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</si>
  <si>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</si>
  <si>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</si>
  <si>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</si>
  <si>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</si>
  <si>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</si>
  <si>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</si>
  <si>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</si>
  <si>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</si>
  <si>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</si>
  <si>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</si>
  <si>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</si>
  <si>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</si>
  <si>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</si>
  <si>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</si>
  <si>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</si>
  <si>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</si>
  <si>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</si>
  <si>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</si>
  <si>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</si>
  <si>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</si>
  <si>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</si>
  <si>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</si>
  <si>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</si>
  <si>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</si>
  <si>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</si>
  <si>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</si>
  <si>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</si>
  <si>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</si>
  <si>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</si>
  <si>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</si>
  <si>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</si>
  <si>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</si>
  <si>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</si>
  <si>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</si>
  <si>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</si>
  <si>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</si>
  <si>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</si>
  <si>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</si>
  <si>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</si>
  <si>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</si>
  <si>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</si>
  <si>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</si>
  <si>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</si>
  <si>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</si>
  <si>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</si>
  <si>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</si>
  <si>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</si>
  <si>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</si>
  <si>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</si>
  <si>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</si>
  <si>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</si>
  <si>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</si>
  <si>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</si>
  <si>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</si>
  <si>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</si>
  <si>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</si>
  <si>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</si>
  <si>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</si>
  <si>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</si>
  <si>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</si>
  <si>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</si>
  <si>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</si>
  <si>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</si>
  <si>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</si>
  <si>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</si>
  <si>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</si>
  <si>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</si>
  <si>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</si>
  <si>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</si>
  <si>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</si>
  <si>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</si>
  <si>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</si>
  <si>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</si>
  <si>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</si>
  <si>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</si>
  <si>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</si>
  <si>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</si>
  <si>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</si>
  <si>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</si>
  <si>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</si>
  <si>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</si>
  <si>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</si>
  <si>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</si>
  <si>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</si>
  <si>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</si>
  <si>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</si>
  <si>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</si>
  <si>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</si>
  <si>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</si>
  <si>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</si>
  <si>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</si>
  <si>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</si>
  <si>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</si>
  <si>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</si>
  <si>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</si>
  <si>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</si>
  <si>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</si>
  <si>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</si>
  <si>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</si>
  <si>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</si>
  <si>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</si>
  <si>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</si>
  <si>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</si>
  <si>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</si>
  <si>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</si>
  <si>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</si>
  <si>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</si>
  <si>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</si>
  <si>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</si>
  <si>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</si>
  <si>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</si>
  <si>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</si>
  <si>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</si>
  <si>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</si>
  <si>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</si>
  <si>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</si>
  <si>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</si>
  <si>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</si>
  <si>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</si>
  <si>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</si>
  <si>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</si>
  <si>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</si>
  <si>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</si>
  <si>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</si>
  <si>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</si>
  <si>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</si>
  <si>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</si>
  <si>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</si>
  <si>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</si>
  <si>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</si>
  <si>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</si>
  <si>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</si>
  <si>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</si>
  <si>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</si>
  <si>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</si>
  <si>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</si>
  <si>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</si>
  <si>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</si>
  <si>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</si>
  <si>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</si>
  <si>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</si>
  <si>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</si>
  <si>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</si>
  <si>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</si>
  <si>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</si>
  <si>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</si>
  <si>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</si>
  <si>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</si>
  <si>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</si>
  <si>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</si>
  <si>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</si>
  <si>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</si>
  <si>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</si>
  <si>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</si>
  <si>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</si>
  <si>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</si>
  <si>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</si>
  <si>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</si>
  <si>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</si>
  <si>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</si>
  <si>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</si>
  <si>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</si>
  <si>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</si>
  <si>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</si>
  <si>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</si>
  <si>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</si>
  <si>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</si>
  <si>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</si>
  <si>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</si>
  <si>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</si>
  <si>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</si>
  <si>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</si>
  <si>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</si>
  <si>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</si>
  <si>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</si>
  <si>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</si>
  <si>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</si>
  <si>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</si>
  <si>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</si>
  <si>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</si>
  <si>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</si>
  <si>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</si>
  <si>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</si>
  <si>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</si>
  <si>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</si>
  <si>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</si>
  <si>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</si>
  <si>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</si>
  <si>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</si>
  <si>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</si>
  <si>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</si>
  <si>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</si>
  <si>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</si>
  <si>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</si>
  <si>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</si>
  <si>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</si>
  <si>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</si>
  <si>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</si>
  <si>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</si>
  <si>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</si>
  <si>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</si>
  <si>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</si>
  <si>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</si>
  <si>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</si>
  <si>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</si>
  <si>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</si>
  <si>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</si>
  <si>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</si>
  <si>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</si>
  <si>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</si>
  <si>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</si>
  <si>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</si>
  <si>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</si>
  <si>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</si>
  <si>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</si>
  <si>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</si>
  <si>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</si>
  <si>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</si>
  <si>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</si>
  <si>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</si>
  <si>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</si>
  <si>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</si>
  <si>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</si>
  <si>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</si>
  <si>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</si>
  <si>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</si>
  <si>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</si>
  <si>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</si>
  <si>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</si>
  <si>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</si>
  <si>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</si>
  <si>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</si>
  <si>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</si>
  <si>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</si>
  <si>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</si>
  <si>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</si>
  <si>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</si>
  <si>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</si>
  <si>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</si>
  <si>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</si>
  <si>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</si>
  <si>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</si>
  <si>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</si>
  <si>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</si>
  <si>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</si>
  <si>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</si>
  <si>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</si>
  <si>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</si>
  <si>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</si>
  <si>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</si>
  <si>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</si>
  <si>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</si>
  <si>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</si>
  <si>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</si>
  <si>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</si>
  <si>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</si>
  <si>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</si>
  <si>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</si>
  <si>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</si>
  <si>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</si>
  <si>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</si>
  <si>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</si>
  <si>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</si>
  <si>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</si>
  <si>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</si>
  <si>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</si>
  <si>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</si>
  <si>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</si>
  <si>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</si>
  <si>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</si>
  <si>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</si>
  <si>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</si>
  <si>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</si>
  <si>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</si>
  <si>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</si>
  <si>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</si>
  <si>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</si>
  <si>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</si>
  <si>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</si>
  <si>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</si>
  <si>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</si>
  <si>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</si>
  <si>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</si>
  <si>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</si>
  <si>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</si>
  <si>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</si>
  <si>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</si>
  <si>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</si>
  <si>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</si>
  <si>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</si>
  <si>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</si>
  <si>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</si>
  <si>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</si>
  <si>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</si>
  <si>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</si>
  <si>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</si>
  <si>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</si>
  <si>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</si>
  <si>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</si>
  <si>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</si>
  <si>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</si>
  <si>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</si>
  <si>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</si>
  <si>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</si>
  <si>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</si>
  <si>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</si>
  <si>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</si>
  <si>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</si>
  <si>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</si>
  <si>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</si>
  <si>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</si>
  <si>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</si>
  <si>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</si>
  <si>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</si>
  <si>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</si>
  <si>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</si>
  <si>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</si>
  <si>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</si>
  <si>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</si>
  <si>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</si>
  <si>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</si>
  <si>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</si>
  <si>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</si>
  <si>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</si>
  <si>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</si>
  <si>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</si>
  <si>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</si>
  <si>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</si>
  <si>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</si>
  <si>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</si>
  <si>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</si>
  <si>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</si>
  <si>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</si>
  <si>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</si>
  <si>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</si>
  <si>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</si>
  <si>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</si>
  <si>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</si>
  <si>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</si>
  <si>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</si>
  <si>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</si>
  <si>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</si>
  <si>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</si>
  <si>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</si>
  <si>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</si>
  <si>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</si>
  <si>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</si>
  <si>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</si>
  <si>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</si>
  <si>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</si>
  <si>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</si>
  <si>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</si>
  <si>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</si>
  <si>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</si>
  <si>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</si>
  <si>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</si>
  <si>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</si>
  <si>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</si>
  <si>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</si>
  <si>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</si>
  <si>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</si>
  <si>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</si>
  <si>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</si>
  <si>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</si>
  <si>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</si>
  <si>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</si>
  <si>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</si>
  <si>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</si>
  <si>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</si>
  <si>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</si>
  <si>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</si>
  <si>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</si>
  <si>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</si>
  <si>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</si>
  <si>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</si>
  <si>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</si>
  <si>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</si>
  <si>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</si>
  <si>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</si>
  <si>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</si>
  <si>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</si>
  <si>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</si>
  <si>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</si>
  <si>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</si>
  <si>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</si>
  <si>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</si>
  <si>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</si>
  <si>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</si>
  <si>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</si>
  <si>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</si>
  <si>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</si>
  <si>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</si>
  <si>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</si>
  <si>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</si>
  <si>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</si>
  <si>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</si>
  <si>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</si>
  <si>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</si>
  <si>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</si>
  <si>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</si>
  <si>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</si>
  <si>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</si>
  <si>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</si>
  <si>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</si>
  <si>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</si>
  <si>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</si>
  <si>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</si>
  <si>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</si>
  <si>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</si>
  <si>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</si>
  <si>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</si>
  <si>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</si>
  <si>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</si>
  <si>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</si>
  <si>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</si>
  <si>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</si>
  <si>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</si>
  <si>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</si>
  <si>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</si>
  <si>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</si>
  <si>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</si>
  <si>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</si>
  <si>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</si>
  <si>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</si>
  <si>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</si>
  <si>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</si>
  <si>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</si>
  <si>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</si>
  <si>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</si>
  <si>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</si>
  <si>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</si>
  <si>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</si>
  <si>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</si>
  <si>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</si>
  <si>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</si>
  <si>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</si>
  <si>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</si>
  <si>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</si>
  <si>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</si>
  <si>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</si>
  <si>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</si>
  <si>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</si>
  <si>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</si>
  <si>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</si>
  <si>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</si>
  <si>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</si>
  <si>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</si>
  <si>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</si>
  <si>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</si>
  <si>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</si>
  <si>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</si>
  <si>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</si>
  <si>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</si>
  <si>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</si>
  <si>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</si>
  <si>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</si>
  <si>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</si>
  <si>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</si>
  <si>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</si>
  <si>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</si>
  <si>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</si>
  <si>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</si>
  <si>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</si>
  <si>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</si>
  <si>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</si>
  <si>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</si>
  <si>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</si>
  <si>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</si>
  <si>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</si>
  <si>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</si>
  <si>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</si>
  <si>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</si>
  <si>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</si>
  <si>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</si>
  <si>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</si>
  <si>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</si>
  <si>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</si>
  <si>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</si>
  <si>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</si>
  <si>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</si>
  <si>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</si>
  <si>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</si>
  <si>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</si>
  <si>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</si>
  <si>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</si>
  <si>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</si>
  <si>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</si>
  <si>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</si>
  <si>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</si>
  <si>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</si>
  <si>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</si>
  <si>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</si>
  <si>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</si>
  <si>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</si>
  <si>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</si>
  <si>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</si>
  <si>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</si>
  <si>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</si>
  <si>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</si>
  <si>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</si>
  <si>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</si>
  <si>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</si>
  <si>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</si>
  <si>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</si>
  <si>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</si>
  <si>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</si>
  <si>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</si>
  <si>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</si>
  <si>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</si>
  <si>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</si>
  <si>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</si>
  <si>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</si>
  <si>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</si>
  <si>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</si>
  <si>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</si>
  <si>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</si>
  <si>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</si>
  <si>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</si>
  <si>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</si>
  <si>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</si>
  <si>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</si>
  <si>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</si>
  <si>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</si>
  <si>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</si>
  <si>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</si>
  <si>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</si>
  <si>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</si>
  <si>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</si>
  <si>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</si>
  <si>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</si>
  <si>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</si>
  <si>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</si>
  <si>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</si>
  <si>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</si>
  <si>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</si>
  <si>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</si>
  <si>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</si>
  <si>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</si>
  <si>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</si>
  <si>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</si>
  <si>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</si>
  <si>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</si>
  <si>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</si>
  <si>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</si>
  <si>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</si>
  <si>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</si>
  <si>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</si>
  <si>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</si>
  <si>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</si>
  <si>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</si>
  <si>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</si>
  <si>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</si>
  <si>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</si>
  <si>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</si>
  <si>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</si>
  <si>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</si>
  <si>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</si>
  <si>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</si>
  <si>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</si>
  <si>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</si>
  <si>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</si>
  <si>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</si>
  <si>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</si>
  <si>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</si>
  <si>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</si>
  <si>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</si>
  <si>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</si>
  <si>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</si>
  <si>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</si>
  <si>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</si>
  <si>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</si>
  <si>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</si>
  <si>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</si>
  <si>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</si>
  <si>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</si>
  <si>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</si>
  <si>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</si>
  <si>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</si>
  <si>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</si>
  <si>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</si>
  <si>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</si>
  <si>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</si>
  <si>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</si>
  <si>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</si>
  <si>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</si>
  <si>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</si>
  <si>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</si>
  <si>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</si>
  <si>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</si>
  <si>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</si>
  <si>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</si>
  <si>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</si>
  <si>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</si>
  <si>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</si>
  <si>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</si>
  <si>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</si>
  <si>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</si>
  <si>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</si>
  <si>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</si>
  <si>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</si>
  <si>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</si>
  <si>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</si>
  <si>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</si>
  <si>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</si>
  <si>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</si>
  <si>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</si>
  <si>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</si>
  <si>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</si>
  <si>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</si>
  <si>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</si>
  <si>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</si>
  <si>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</si>
  <si>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</si>
  <si>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</si>
  <si>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</si>
  <si>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</si>
  <si>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</si>
  <si>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</si>
  <si>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</si>
  <si>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</si>
  <si>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</si>
  <si>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</si>
  <si>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</si>
  <si>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</si>
  <si>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</si>
  <si>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</si>
  <si>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</si>
  <si>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</si>
  <si>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</si>
  <si>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</si>
  <si>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</si>
  <si>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</si>
  <si>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</si>
  <si>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</si>
  <si>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</si>
  <si>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</si>
  <si>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</si>
  <si>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</si>
  <si>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</si>
  <si>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</si>
  <si>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</si>
  <si>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</si>
  <si>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</si>
  <si>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</si>
  <si>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</si>
  <si>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</si>
  <si>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</si>
  <si>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</si>
  <si>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</si>
  <si>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</si>
  <si>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</si>
  <si>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</si>
  <si>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</si>
  <si>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</si>
  <si>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</si>
  <si>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</si>
  <si>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</si>
  <si>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</si>
  <si>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</si>
  <si>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</si>
  <si>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</si>
  <si>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</si>
  <si>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</si>
  <si>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</si>
  <si>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</si>
  <si>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</si>
  <si>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</si>
  <si>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</si>
  <si>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</si>
  <si>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</si>
  <si>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</si>
  <si>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</si>
  <si>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</si>
  <si>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</si>
  <si>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</si>
  <si>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</si>
  <si>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</si>
  <si>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</si>
  <si>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</si>
  <si>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</si>
  <si>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</si>
  <si>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</si>
  <si>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</si>
  <si>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</si>
  <si>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</si>
  <si>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</si>
  <si>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</si>
  <si>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</si>
  <si>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</si>
  <si>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</si>
  <si>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</si>
  <si>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</si>
  <si>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</si>
  <si>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</si>
  <si>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</si>
  <si>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</si>
  <si>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</si>
  <si>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</si>
  <si>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</si>
  <si>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</si>
  <si>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</si>
  <si>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</si>
  <si>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</si>
  <si>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</si>
  <si>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</si>
  <si>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</si>
  <si>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</si>
  <si>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</si>
  <si>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</si>
  <si>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</si>
  <si>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</si>
  <si>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</si>
  <si>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</si>
  <si>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</si>
  <si>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</si>
  <si>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</si>
  <si>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</si>
  <si>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</si>
  <si>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</si>
  <si>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</si>
  <si>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</si>
  <si>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</si>
  <si>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</si>
  <si>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</si>
  <si>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</si>
  <si>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</si>
  <si>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</si>
  <si>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</si>
  <si>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</si>
  <si>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</si>
  <si>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</si>
  <si>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</si>
  <si>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</si>
  <si>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</si>
  <si>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</si>
  <si>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</si>
  <si>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</si>
  <si>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</si>
  <si>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</si>
  <si>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</si>
  <si>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</si>
  <si>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</si>
  <si>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</si>
  <si>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</si>
  <si>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</si>
  <si>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</si>
  <si>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</si>
  <si>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</si>
  <si>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</si>
  <si>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</si>
  <si>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</si>
  <si>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</si>
  <si>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</si>
  <si>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</si>
  <si>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</si>
  <si>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</si>
  <si>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</si>
  <si>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</si>
  <si>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</si>
  <si>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</si>
  <si>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</si>
  <si>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</si>
  <si>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</si>
  <si>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</si>
  <si>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</si>
  <si>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</si>
  <si>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</si>
  <si>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</si>
  <si>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</si>
  <si>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</si>
  <si>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</si>
  <si>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</si>
  <si>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</si>
  <si>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</si>
  <si>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</si>
  <si>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</si>
  <si>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</si>
  <si>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</si>
  <si>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</si>
  <si>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</si>
  <si>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</si>
  <si>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</si>
  <si>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</si>
  <si>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</si>
  <si>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</si>
  <si>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</si>
  <si>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</si>
  <si>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</si>
  <si>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</si>
  <si>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</si>
  <si>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</si>
  <si>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</si>
  <si>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</si>
  <si>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</si>
  <si>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</si>
  <si>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</si>
  <si>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</si>
  <si>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</si>
  <si>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</si>
  <si>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</si>
  <si>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</si>
  <si>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</si>
  <si>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</si>
  <si>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</si>
  <si>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</si>
  <si>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</si>
  <si>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</si>
  <si>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</si>
  <si>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</si>
  <si>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</si>
  <si>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</si>
  <si>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</si>
  <si>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</si>
  <si>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</si>
  <si>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</si>
  <si>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</si>
  <si>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</si>
  <si>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</si>
  <si>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</si>
  <si>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</si>
  <si>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</si>
  <si>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</si>
  <si>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</si>
  <si>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</si>
  <si>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</si>
  <si>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</si>
  <si>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</si>
  <si>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</si>
  <si>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</si>
  <si>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</si>
  <si>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</si>
  <si>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</si>
  <si>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</si>
  <si>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</si>
  <si>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</si>
  <si>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</si>
  <si>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</si>
  <si>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</si>
  <si>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</si>
  <si>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</si>
  <si>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</si>
  <si>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</si>
  <si>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</si>
  <si>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</si>
  <si>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</si>
  <si>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</si>
  <si>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</si>
  <si>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</si>
  <si>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</si>
  <si>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</si>
  <si>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</si>
  <si>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</si>
  <si>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</si>
  <si>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</si>
  <si>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</si>
  <si>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</si>
  <si>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</si>
  <si>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</si>
  <si>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</si>
  <si>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</si>
  <si>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</si>
  <si>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</si>
  <si>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</si>
  <si>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</si>
  <si>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</si>
  <si>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</si>
  <si>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</si>
  <si>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</si>
  <si>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</si>
  <si>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</si>
  <si>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</si>
  <si>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</si>
  <si>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</si>
  <si>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</si>
  <si>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</si>
  <si>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</si>
  <si>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</si>
  <si>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</si>
  <si>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</si>
  <si>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</si>
  <si>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</si>
  <si>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</si>
  <si>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</si>
  <si>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</si>
  <si>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</si>
  <si>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</si>
  <si>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</si>
  <si>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</si>
  <si>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</si>
  <si>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</si>
  <si>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</si>
  <si>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</si>
  <si>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</si>
  <si>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</si>
  <si>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</si>
  <si>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</si>
  <si>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</si>
  <si>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</si>
  <si>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</si>
  <si>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</si>
  <si>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</si>
  <si>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</si>
  <si>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</si>
  <si>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</si>
  <si>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</si>
  <si>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</si>
  <si>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</si>
  <si>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</si>
  <si>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</si>
  <si>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</si>
  <si>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</si>
  <si>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</si>
  <si>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</si>
  <si>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</si>
  <si>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</si>
  <si>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</si>
  <si>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</si>
  <si>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</si>
  <si>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</si>
  <si>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</si>
  <si>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</si>
  <si>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</si>
  <si>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</si>
  <si>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</si>
  <si>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</si>
  <si>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</si>
  <si>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</si>
  <si>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</si>
  <si>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</si>
  <si>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</si>
  <si>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</si>
  <si>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</si>
  <si>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</si>
  <si>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</si>
  <si>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</si>
  <si>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</si>
  <si>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</si>
  <si>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</si>
  <si>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</si>
  <si>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</si>
  <si>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</si>
  <si>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</si>
  <si>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</si>
  <si>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</si>
  <si>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</si>
  <si>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</si>
  <si>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</si>
  <si>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</si>
  <si>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</si>
  <si>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</si>
  <si>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</si>
  <si>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</si>
  <si>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</si>
  <si>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</si>
  <si>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</si>
  <si>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</si>
  <si>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</si>
  <si>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</si>
  <si>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</si>
  <si>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</si>
  <si>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</si>
  <si>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</si>
  <si>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</si>
  <si>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</si>
  <si>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</si>
  <si>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</si>
  <si>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</si>
  <si>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</si>
  <si>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</si>
  <si>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</si>
  <si>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</si>
  <si>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</si>
  <si>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</si>
  <si>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</si>
  <si>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</si>
  <si>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</si>
  <si>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</si>
  <si>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</si>
  <si>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</si>
  <si>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</si>
  <si>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</si>
  <si>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</si>
  <si>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</si>
  <si>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</si>
  <si>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</si>
  <si>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</si>
  <si>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</si>
  <si>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</si>
  <si>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</si>
  <si>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</si>
  <si>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</si>
  <si>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</si>
  <si>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</si>
  <si>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</si>
  <si>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</si>
  <si>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</si>
  <si>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</si>
  <si>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</si>
  <si>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</si>
  <si>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</si>
  <si>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</si>
  <si>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</si>
  <si>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</si>
  <si>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</si>
  <si>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</si>
  <si>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</si>
  <si>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</si>
  <si>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</si>
  <si>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</si>
  <si>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</si>
  <si>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</si>
  <si>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</si>
  <si>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</si>
  <si>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</si>
  <si>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</si>
  <si>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</si>
  <si>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</si>
  <si>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</si>
  <si>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</si>
  <si>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</si>
  <si>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</si>
  <si>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</si>
  <si>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</si>
  <si>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</si>
  <si>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</si>
  <si>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</si>
  <si>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</si>
  <si>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</si>
  <si>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</si>
  <si>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</si>
  <si>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</si>
  <si>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</si>
  <si>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</si>
  <si>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</si>
  <si>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</si>
  <si>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</si>
  <si>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</si>
  <si>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</si>
  <si>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</si>
  <si>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</si>
  <si>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</si>
  <si>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</si>
  <si>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</si>
  <si>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</si>
  <si>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</si>
  <si>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</si>
  <si>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</si>
  <si>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</si>
  <si>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</si>
  <si>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</si>
  <si>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</si>
  <si>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</si>
  <si>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</si>
  <si>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</si>
  <si>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</si>
  <si>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</si>
  <si>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</si>
  <si>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</si>
  <si>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</si>
  <si>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</si>
  <si>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</si>
  <si>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</si>
  <si>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</si>
  <si>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</si>
  <si>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</si>
  <si>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</si>
  <si>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</si>
  <si>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</si>
  <si>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</si>
  <si>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</si>
  <si>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</si>
  <si>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</si>
  <si>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</si>
  <si>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</si>
  <si>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</si>
  <si>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</si>
  <si>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</si>
  <si>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</si>
  <si>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</si>
  <si>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</si>
  <si>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</si>
  <si>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</si>
  <si>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</si>
  <si>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</si>
  <si>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</si>
  <si>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</si>
  <si>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</si>
  <si>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</si>
  <si>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</si>
  <si>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</si>
  <si>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</si>
  <si>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</si>
  <si>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</si>
  <si>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</si>
  <si>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</si>
  <si>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</si>
  <si>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</si>
  <si>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</si>
  <si>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</si>
  <si>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</si>
  <si>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</si>
  <si>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</si>
  <si>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</si>
  <si>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</si>
  <si>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</si>
  <si>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</si>
  <si>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</si>
  <si>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</si>
  <si>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</si>
  <si>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</si>
  <si>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</si>
  <si>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</si>
  <si>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</si>
  <si>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</si>
  <si>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</si>
  <si>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</si>
  <si>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</si>
  <si>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</si>
  <si>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</si>
  <si>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</si>
  <si>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</si>
  <si>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</si>
  <si>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</si>
  <si>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</si>
  <si>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</si>
  <si>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</si>
  <si>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</si>
  <si>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</si>
  <si>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</si>
  <si>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</si>
  <si>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</si>
  <si>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</si>
  <si>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</si>
  <si>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</si>
  <si>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</si>
  <si>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</si>
  <si>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</si>
  <si>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</si>
  <si>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</si>
  <si>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</si>
  <si>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</si>
  <si>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</si>
  <si>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</si>
  <si>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</si>
  <si>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</si>
  <si>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</si>
  <si>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</si>
  <si>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</si>
  <si>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</si>
  <si>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</si>
  <si>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</si>
  <si>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</si>
  <si>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</si>
  <si>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</si>
  <si>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</si>
  <si>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</si>
  <si>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</si>
  <si>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</si>
  <si>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</si>
  <si>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</si>
  <si>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</si>
  <si>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</si>
  <si>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</si>
  <si>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</si>
  <si>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</si>
  <si>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</si>
  <si>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</si>
  <si>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</si>
  <si>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</si>
  <si>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</si>
  <si>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</si>
  <si>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</si>
  <si>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</si>
  <si>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</si>
  <si>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</si>
  <si>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</si>
  <si>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</si>
  <si>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</si>
  <si>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</si>
  <si>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</si>
  <si>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</si>
  <si>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</si>
  <si>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</si>
  <si>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</si>
  <si>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</si>
  <si>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</si>
  <si>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</si>
  <si>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</si>
  <si>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</si>
  <si>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</si>
  <si>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</si>
  <si>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</si>
  <si>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</si>
  <si>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</si>
  <si>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</si>
  <si>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</si>
  <si>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</si>
  <si>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</si>
  <si>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</si>
  <si>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</si>
  <si>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</si>
  <si>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</si>
  <si>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</si>
  <si>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</si>
  <si>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</si>
  <si>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</si>
  <si>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</si>
  <si>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</si>
  <si>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</si>
  <si>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</si>
  <si>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</si>
  <si>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</si>
  <si>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</si>
  <si>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</si>
  <si>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</si>
  <si>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</si>
  <si>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</si>
  <si>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</si>
  <si>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</si>
  <si>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</si>
  <si>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</si>
  <si>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</si>
  <si>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</si>
  <si>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</si>
  <si>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</si>
  <si>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</si>
  <si>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</si>
  <si>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</si>
  <si>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</si>
  <si>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</si>
  <si>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</si>
  <si>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</si>
  <si>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</si>
  <si>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</si>
  <si>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</si>
  <si>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</si>
  <si>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</si>
  <si>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</si>
  <si>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</si>
  <si>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</si>
  <si>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</si>
  <si>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</si>
  <si>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</si>
  <si>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</si>
  <si>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</si>
  <si>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</si>
  <si>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</si>
  <si>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</si>
  <si>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</si>
  <si>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</si>
  <si>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</si>
  <si>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</si>
  <si>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</si>
  <si>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</si>
  <si>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</si>
  <si>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</si>
  <si>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</si>
  <si>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</si>
  <si>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</si>
  <si>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</si>
  <si>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</si>
  <si>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</si>
  <si>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</si>
  <si>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</si>
  <si>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</si>
  <si>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</si>
  <si>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</si>
  <si>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</si>
  <si>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</si>
  <si>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</si>
  <si>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</si>
  <si>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</si>
  <si>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</si>
  <si>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</si>
  <si>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</si>
  <si>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</si>
  <si>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</si>
  <si>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</si>
  <si>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</si>
  <si>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</si>
  <si>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</si>
  <si>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</si>
  <si>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</si>
  <si>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</si>
  <si>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</si>
  <si>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</si>
  <si>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</si>
  <si>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</si>
  <si>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</si>
  <si>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</si>
  <si>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</si>
  <si>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</si>
  <si>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</si>
  <si>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</si>
  <si>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</si>
  <si>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</si>
  <si>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</si>
  <si>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</si>
  <si>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</si>
  <si>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</si>
  <si>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</si>
  <si>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</si>
  <si>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</si>
  <si>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</si>
  <si>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</si>
  <si>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</si>
  <si>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</si>
  <si>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</si>
  <si>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</si>
  <si>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</si>
  <si>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</si>
  <si>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</si>
  <si>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</si>
  <si>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</si>
  <si>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</si>
  <si>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</si>
  <si>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</si>
  <si>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</si>
  <si>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</si>
  <si>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</si>
  <si>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</si>
  <si>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</si>
  <si>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</si>
  <si>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</si>
  <si>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</si>
  <si>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</si>
  <si>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</si>
  <si>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</si>
  <si>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</si>
  <si>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</si>
  <si>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</si>
  <si>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</si>
  <si>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</si>
  <si>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</si>
  <si>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</si>
  <si>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</si>
  <si>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</si>
  <si>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</si>
  <si>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</si>
  <si>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</si>
  <si>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</si>
  <si>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</si>
  <si>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</si>
  <si>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</si>
  <si>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</si>
  <si>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</si>
  <si>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</si>
  <si>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</si>
  <si>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</si>
  <si>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</si>
  <si>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</si>
  <si>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</si>
  <si>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</si>
  <si>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</si>
  <si>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</si>
  <si>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</si>
  <si>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</si>
  <si>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</si>
  <si>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</si>
  <si>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</si>
  <si>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</si>
  <si>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</si>
  <si>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</si>
  <si>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</si>
  <si>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</si>
  <si>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</si>
  <si>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</si>
  <si>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</si>
  <si>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</si>
  <si>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</si>
  <si>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</si>
  <si>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</si>
  <si>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</si>
  <si>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</si>
  <si>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</si>
  <si>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</si>
  <si>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</si>
  <si>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</si>
  <si>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</si>
  <si>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</si>
  <si>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</si>
  <si>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</si>
  <si>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</si>
  <si>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</si>
  <si>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</si>
  <si>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</si>
  <si>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</si>
  <si>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</si>
  <si>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</si>
  <si>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</si>
  <si>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</si>
  <si>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</si>
  <si>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</si>
  <si>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</si>
  <si>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</si>
  <si>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</si>
  <si>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</si>
  <si>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</si>
  <si>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</si>
  <si>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</si>
  <si>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</si>
  <si>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</si>
  <si>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</si>
  <si>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</si>
  <si>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</si>
  <si>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</si>
  <si>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</si>
  <si>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</si>
  <si>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</si>
  <si>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</si>
  <si>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</si>
  <si>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</si>
  <si>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</si>
  <si>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</si>
  <si>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</si>
  <si>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</si>
  <si>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</si>
  <si>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</si>
  <si>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</si>
  <si>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</si>
  <si>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</si>
  <si>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</si>
  <si>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</si>
  <si>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</si>
  <si>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</si>
  <si>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</si>
  <si>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</si>
  <si>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</si>
  <si>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</si>
  <si>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</si>
  <si>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</si>
  <si>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</si>
  <si>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</si>
  <si>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</si>
  <si>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</si>
  <si>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</si>
  <si>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</si>
  <si>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</si>
  <si>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</si>
  <si>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</si>
  <si>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</si>
  <si>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</si>
  <si>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</si>
  <si>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</si>
  <si>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</si>
  <si>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</si>
  <si>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</si>
  <si>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</si>
  <si>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</si>
  <si>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</si>
  <si>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</si>
  <si>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</si>
  <si>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</si>
  <si>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</si>
  <si>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</si>
  <si>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</si>
  <si>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</si>
  <si>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</si>
  <si>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</si>
  <si>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</si>
  <si>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</si>
  <si>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</si>
  <si>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</si>
  <si>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</si>
  <si>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</si>
  <si>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</si>
  <si>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</si>
  <si>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</si>
  <si>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</si>
  <si>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</si>
  <si>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</si>
  <si>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</si>
  <si>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</si>
  <si>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</si>
  <si>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</si>
  <si>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</si>
  <si>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</si>
  <si>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</si>
  <si>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</si>
  <si>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</si>
  <si>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</si>
  <si>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</si>
  <si>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</si>
  <si>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</si>
  <si>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</si>
  <si>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</si>
  <si>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</si>
  <si>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</si>
  <si>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</si>
  <si>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</si>
  <si>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</si>
  <si>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</si>
  <si>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</si>
  <si>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</si>
  <si>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</si>
  <si>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</si>
  <si>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</si>
  <si>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</si>
  <si>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</si>
  <si>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</si>
  <si>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</si>
  <si>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</si>
  <si>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</si>
  <si>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</si>
  <si>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</si>
  <si>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</si>
  <si>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</si>
  <si>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</si>
  <si>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</si>
  <si>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</si>
  <si>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</si>
  <si>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</si>
  <si>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</si>
  <si>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</si>
  <si>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</si>
  <si>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</si>
  <si>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</si>
  <si>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</si>
  <si>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</si>
  <si>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</si>
  <si>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</si>
  <si>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</si>
  <si>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</si>
  <si>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</si>
  <si>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</si>
  <si>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</si>
  <si>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</si>
  <si>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</si>
  <si>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</si>
  <si>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</si>
  <si>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</si>
  <si>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</si>
  <si>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</si>
  <si>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</si>
  <si>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</si>
  <si>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</si>
  <si>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</si>
  <si>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</si>
  <si>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</si>
  <si>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</si>
  <si>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</si>
  <si>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</si>
  <si>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</si>
  <si>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</si>
  <si>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</si>
  <si>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</si>
  <si>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</si>
  <si>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</si>
  <si>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</si>
  <si>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</si>
  <si>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</si>
  <si>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</si>
  <si>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</si>
  <si>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</si>
  <si>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</si>
  <si>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</si>
  <si>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</si>
  <si>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</si>
  <si>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</si>
  <si>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</si>
  <si>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</si>
  <si>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</si>
  <si>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</si>
  <si>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</si>
  <si>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</si>
  <si>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</si>
  <si>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</si>
  <si>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</si>
  <si>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</si>
  <si>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</si>
  <si>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</si>
  <si>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</si>
  <si>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</si>
  <si>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</si>
  <si>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</si>
  <si>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</si>
  <si>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</si>
  <si>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</si>
  <si>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</si>
  <si>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</si>
  <si>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</si>
  <si>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</si>
  <si>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</si>
  <si>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</si>
  <si>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</si>
  <si>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</si>
  <si>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</si>
  <si>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</si>
  <si>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</si>
  <si>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</si>
  <si>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</si>
  <si>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</si>
  <si>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</si>
  <si>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</si>
  <si>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</si>
  <si>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</si>
  <si>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</si>
  <si>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</si>
  <si>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</si>
  <si>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</si>
  <si>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</si>
  <si>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</si>
  <si>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</si>
  <si>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</si>
  <si>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</si>
  <si>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</si>
  <si>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</si>
  <si>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</si>
  <si>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</si>
  <si>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</si>
  <si>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</si>
  <si>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</si>
  <si>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</si>
  <si>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</si>
  <si>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</si>
  <si>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</si>
  <si>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</si>
  <si>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</si>
  <si>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</si>
  <si>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</si>
  <si>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</si>
  <si>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</si>
  <si>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</si>
  <si>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</si>
  <si>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</si>
  <si>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</si>
  <si>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</si>
  <si>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</si>
  <si>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</si>
  <si>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</si>
  <si>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</si>
  <si>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</si>
  <si>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</si>
  <si>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</si>
  <si>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</si>
  <si>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</si>
  <si>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</si>
  <si>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</si>
  <si>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</si>
  <si>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</si>
  <si>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</si>
  <si>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</si>
  <si>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</si>
  <si>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</si>
  <si>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</si>
  <si>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</si>
  <si>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</si>
  <si>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</si>
  <si>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</si>
  <si>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</si>
  <si>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</si>
  <si>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</si>
  <si>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</si>
  <si>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</si>
  <si>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</si>
  <si>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</si>
  <si>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</si>
  <si>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</si>
  <si>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</si>
  <si>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</si>
  <si>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</si>
  <si>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</si>
  <si>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</si>
  <si>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</si>
  <si>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</si>
  <si>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</si>
  <si>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</si>
  <si>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</si>
  <si>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</si>
  <si>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</si>
  <si>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</si>
  <si>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</si>
  <si>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</si>
  <si>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</si>
  <si>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</si>
  <si>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</si>
  <si>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</si>
  <si>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</si>
  <si>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</si>
  <si>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</si>
  <si>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</si>
  <si>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</si>
  <si>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</si>
  <si>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</si>
  <si>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</si>
  <si>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</si>
  <si>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</si>
  <si>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</si>
  <si>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</si>
  <si>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</si>
  <si>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</si>
  <si>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</si>
  <si>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</si>
  <si>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</si>
  <si>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</si>
  <si>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</si>
  <si>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</si>
  <si>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</si>
  <si>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</si>
  <si>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</si>
  <si>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</si>
  <si>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</si>
  <si>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</si>
  <si>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</si>
  <si>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</si>
  <si>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</si>
  <si>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</si>
  <si>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</si>
  <si>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</si>
  <si>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</si>
  <si>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</si>
  <si>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</si>
  <si>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</si>
  <si>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</si>
  <si>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</si>
  <si>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</si>
  <si>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</si>
  <si>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</si>
  <si>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</si>
  <si>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</si>
  <si>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</si>
  <si>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</si>
  <si>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</si>
  <si>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</si>
  <si>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</si>
  <si>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</si>
  <si>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</si>
  <si>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</si>
  <si>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</si>
  <si>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</si>
  <si>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</si>
  <si>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</si>
  <si>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</si>
  <si>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</si>
  <si>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</si>
  <si>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</si>
  <si>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</si>
  <si>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</si>
  <si>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</si>
  <si>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</si>
  <si>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</si>
  <si>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</si>
  <si>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</si>
  <si>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</si>
  <si>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</si>
  <si>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</si>
  <si>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</si>
  <si>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</si>
  <si>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</si>
  <si>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</si>
  <si>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</si>
  <si>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</si>
  <si>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</si>
  <si>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</si>
  <si>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</si>
  <si>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</si>
  <si>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</si>
  <si>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</si>
  <si>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</si>
  <si>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</si>
  <si>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</si>
  <si>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</si>
  <si>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</si>
  <si>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</si>
  <si>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</si>
  <si>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</si>
  <si>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</si>
  <si>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</si>
  <si>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</si>
  <si>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</si>
  <si>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</si>
  <si>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</si>
  <si>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</si>
  <si>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</si>
  <si>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</si>
  <si>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</si>
  <si>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</si>
  <si>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</si>
  <si>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</si>
  <si>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</si>
  <si>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</si>
  <si>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</si>
  <si>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</si>
  <si>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</si>
  <si>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</si>
  <si>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</si>
  <si>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</si>
  <si>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</si>
  <si>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</si>
  <si>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</si>
  <si>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</si>
  <si>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</si>
  <si>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</si>
  <si>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</si>
  <si>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</si>
  <si>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</si>
  <si>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</si>
  <si>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</si>
  <si>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</si>
  <si>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</si>
  <si>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</si>
  <si>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</si>
  <si>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</si>
  <si>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</si>
  <si>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</si>
  <si>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</si>
  <si>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</si>
  <si>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</si>
  <si>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</si>
  <si>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</si>
  <si>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</si>
  <si>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</si>
  <si>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</si>
  <si>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</si>
  <si>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</si>
  <si>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</si>
  <si>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</si>
  <si>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</si>
  <si>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</si>
  <si>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</si>
  <si>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</si>
  <si>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</si>
  <si>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</si>
  <si>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</si>
  <si>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</si>
  <si>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</si>
  <si>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</si>
  <si>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</si>
  <si>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</si>
  <si>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</si>
  <si>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</si>
  <si>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</si>
  <si>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</si>
  <si>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</si>
  <si>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</si>
  <si>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</si>
  <si>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</si>
  <si>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</si>
  <si>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</si>
  <si>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</si>
  <si>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</si>
  <si>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</si>
  <si>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</si>
  <si>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</si>
  <si>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</si>
  <si>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</si>
  <si>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</si>
  <si>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</si>
  <si>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</si>
  <si>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</si>
  <si>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</si>
  <si>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</si>
  <si>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</si>
  <si>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</si>
  <si>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</si>
  <si>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</si>
  <si>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</si>
  <si>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</si>
  <si>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</si>
  <si>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</si>
  <si>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</si>
  <si>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</si>
  <si>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</si>
  <si>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</si>
  <si>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</si>
  <si>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</si>
  <si>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</si>
  <si>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</si>
  <si>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</si>
  <si>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</si>
  <si>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</si>
  <si>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</si>
  <si>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</si>
  <si>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</si>
  <si>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</si>
  <si>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</si>
  <si>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</si>
  <si>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</si>
  <si>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</si>
  <si>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</si>
  <si>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</si>
  <si>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</si>
  <si>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</si>
  <si>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</si>
  <si>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</si>
  <si>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</si>
  <si>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</si>
  <si>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</si>
  <si>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</si>
  <si>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</si>
  <si>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</si>
  <si>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</si>
  <si>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</si>
  <si>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</si>
  <si>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</si>
  <si>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</si>
  <si>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</si>
  <si>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</si>
  <si>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</si>
  <si>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</si>
  <si>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</si>
  <si>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</si>
  <si>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</si>
  <si>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</si>
  <si>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</si>
  <si>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</si>
  <si>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</si>
  <si>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</si>
  <si>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</si>
  <si>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</si>
  <si>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</si>
  <si>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</si>
  <si>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</si>
  <si>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</si>
  <si>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</si>
  <si>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</si>
  <si>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</si>
  <si>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</si>
  <si>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</si>
  <si>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</si>
  <si>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</si>
  <si>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</si>
  <si>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</si>
  <si>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</si>
  <si>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</si>
  <si>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</si>
  <si>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</si>
  <si>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</si>
  <si>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</si>
  <si>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</si>
  <si>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</si>
  <si>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</si>
  <si>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</si>
  <si>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</si>
  <si>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</si>
  <si>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</si>
  <si>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</si>
  <si>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</si>
  <si>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</si>
  <si>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</si>
  <si>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</si>
  <si>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</si>
  <si>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</si>
  <si>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</si>
  <si>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</si>
  <si>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</si>
  <si>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</si>
  <si>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</si>
  <si>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</si>
  <si>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</si>
  <si>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</si>
  <si>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</si>
  <si>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</si>
  <si>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</si>
  <si>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</si>
  <si>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</si>
  <si>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</si>
  <si>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</si>
  <si>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</si>
  <si>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</si>
  <si>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</si>
  <si>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</si>
  <si>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</si>
  <si>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</si>
  <si>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</si>
  <si>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</si>
  <si>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</si>
  <si>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</si>
  <si>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</si>
  <si>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</si>
  <si>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</si>
  <si>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</si>
  <si>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</si>
  <si>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</si>
  <si>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</si>
  <si>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</si>
  <si>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</si>
  <si>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</si>
  <si>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</si>
  <si>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</si>
  <si>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</si>
  <si>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</si>
  <si>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</si>
  <si>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</si>
  <si>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</si>
  <si>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</si>
  <si>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</si>
  <si>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</si>
  <si>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</si>
  <si>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</si>
  <si>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</si>
  <si>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</si>
  <si>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</si>
  <si>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</si>
  <si>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</si>
  <si>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</si>
  <si>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</si>
  <si>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</si>
  <si>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</si>
  <si>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</si>
  <si>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</si>
  <si>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</si>
  <si>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</si>
  <si>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</si>
  <si>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</si>
  <si>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</si>
  <si>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</si>
  <si>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</si>
  <si>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</si>
  <si>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</si>
  <si>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</si>
  <si>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</si>
  <si>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</si>
  <si>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</si>
  <si>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</si>
  <si>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</si>
  <si>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</si>
  <si>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</si>
  <si>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</si>
  <si>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</si>
  <si>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</si>
  <si>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</si>
  <si>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</si>
  <si>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</si>
  <si>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</si>
  <si>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</si>
  <si>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</si>
  <si>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</si>
  <si>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</si>
  <si>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</si>
  <si>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</si>
  <si>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</si>
  <si>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</si>
  <si>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</si>
  <si>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</si>
  <si>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</si>
  <si>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</si>
  <si>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</si>
  <si>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</si>
  <si>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</si>
  <si>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</si>
  <si>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</si>
  <si>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</si>
  <si>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</si>
  <si>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</si>
  <si>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</si>
  <si>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</si>
  <si>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</si>
  <si>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</si>
  <si>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</si>
  <si>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</si>
  <si>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</si>
  <si>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</si>
  <si>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</si>
  <si>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</si>
  <si>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</si>
  <si>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</si>
  <si>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</si>
  <si>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</si>
  <si>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</si>
  <si>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</si>
  <si>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</si>
  <si>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</si>
  <si>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</si>
  <si>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</si>
  <si>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</si>
  <si>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</si>
  <si>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</si>
  <si>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</si>
  <si>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</si>
  <si>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</si>
  <si>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</si>
  <si>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</si>
  <si>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</si>
  <si>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</si>
  <si>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</si>
  <si>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</si>
  <si>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</si>
  <si>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</si>
  <si>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</si>
  <si>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</si>
  <si>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</si>
  <si>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</si>
  <si>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</si>
  <si>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</si>
  <si>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</si>
  <si>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</si>
  <si>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</si>
  <si>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</si>
  <si>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</si>
  <si>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</si>
  <si>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</si>
  <si>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</si>
  <si>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</si>
  <si>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</si>
  <si>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</si>
  <si>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</si>
  <si>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</si>
  <si>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</si>
  <si>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</si>
  <si>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</si>
  <si>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</si>
  <si>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</si>
  <si>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</si>
  <si>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</si>
  <si>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</si>
  <si>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</si>
  <si>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</si>
  <si>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</si>
  <si>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</si>
  <si>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</si>
  <si>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</si>
  <si>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</si>
  <si>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</si>
  <si>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</si>
  <si>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</si>
  <si>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</si>
  <si>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</si>
  <si>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</si>
  <si>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</si>
  <si>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</si>
  <si>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</si>
  <si>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</si>
  <si>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</si>
  <si>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</si>
  <si>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</si>
  <si>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</si>
  <si>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</si>
  <si>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</si>
  <si>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</si>
  <si>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</si>
  <si>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</si>
  <si>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</si>
  <si>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</si>
  <si>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</si>
  <si>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</si>
  <si>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</si>
  <si>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</si>
  <si>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</si>
  <si>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</si>
  <si>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</si>
  <si>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</si>
  <si>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</si>
  <si>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</si>
  <si>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</si>
  <si>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</si>
  <si>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</si>
  <si>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</si>
  <si>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</si>
  <si>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</si>
  <si>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</si>
  <si>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</si>
  <si>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</si>
  <si>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</si>
  <si>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</si>
  <si>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</si>
  <si>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</si>
  <si>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</si>
  <si>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</si>
  <si>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</si>
  <si>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</si>
  <si>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</si>
  <si>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</si>
  <si>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</si>
  <si>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</si>
  <si>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</si>
  <si>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</si>
  <si>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</si>
  <si>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</si>
  <si>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</si>
  <si>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</si>
  <si>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</si>
  <si>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</si>
  <si>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</si>
  <si>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</si>
  <si>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</si>
  <si>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</si>
  <si>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</si>
  <si>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</si>
  <si>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</si>
  <si>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</si>
  <si>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</si>
  <si>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</si>
  <si>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</si>
  <si>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</si>
  <si>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</si>
  <si>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</si>
  <si>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</si>
  <si>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</si>
  <si>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</si>
  <si>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</si>
  <si>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</si>
  <si>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</si>
  <si>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</si>
  <si>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</si>
  <si>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</si>
  <si>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</si>
  <si>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</si>
  <si>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</si>
  <si>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</si>
  <si>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</si>
  <si>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</si>
  <si>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</si>
  <si>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</si>
  <si>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</si>
  <si>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</si>
  <si>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</si>
  <si>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</si>
  <si>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</si>
  <si>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</si>
  <si>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</si>
  <si>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</si>
  <si>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</si>
  <si>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</si>
  <si>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</si>
  <si>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</si>
  <si>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</si>
  <si>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</si>
  <si>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</si>
  <si>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</si>
  <si>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</si>
  <si>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</si>
  <si>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</si>
  <si>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</si>
  <si>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</si>
  <si>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</si>
  <si>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</si>
  <si>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</si>
  <si>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</si>
  <si>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</si>
  <si>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</si>
  <si>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</si>
  <si>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</si>
  <si>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</si>
  <si>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</si>
  <si>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</si>
  <si>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</si>
  <si>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</si>
  <si>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</si>
  <si>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</si>
  <si>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</si>
  <si>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</si>
  <si>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</si>
  <si>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</si>
  <si>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</si>
  <si>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</si>
  <si>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</si>
  <si>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</si>
  <si>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</si>
  <si>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</si>
  <si>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</si>
  <si>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</si>
  <si>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</si>
  <si>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</si>
  <si>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</si>
  <si>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</si>
  <si>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</si>
  <si>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</si>
  <si>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</si>
  <si>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</si>
  <si>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</si>
  <si>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</si>
  <si>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</si>
  <si>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</si>
  <si>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</si>
  <si>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</si>
  <si>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</si>
  <si>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</si>
  <si>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</si>
  <si>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</si>
  <si>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</si>
  <si>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</si>
  <si>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</si>
  <si>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</si>
  <si>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</si>
  <si>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</si>
  <si>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</si>
  <si>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</si>
  <si>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</si>
  <si>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</si>
  <si>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</si>
  <si>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</si>
  <si>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</si>
  <si>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</si>
  <si>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</si>
  <si>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</si>
  <si>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</si>
  <si>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</si>
  <si>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</si>
  <si>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</si>
  <si>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</si>
  <si>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</si>
  <si>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</si>
  <si>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</si>
  <si>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</si>
  <si>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</si>
  <si>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</si>
  <si>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</si>
  <si>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</si>
  <si>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</si>
  <si>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</si>
  <si>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</si>
  <si>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</si>
  <si>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</si>
  <si>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</si>
  <si>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</si>
  <si>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</si>
  <si>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</si>
  <si>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</si>
  <si>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</si>
  <si>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</si>
  <si>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</si>
  <si>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</si>
  <si>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</si>
  <si>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</si>
  <si>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</si>
  <si>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</si>
  <si>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</si>
  <si>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</si>
  <si>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</si>
  <si>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</si>
  <si>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</si>
  <si>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</si>
  <si>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</si>
  <si>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</si>
  <si>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</si>
  <si>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</si>
  <si>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</si>
  <si>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</si>
  <si>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</si>
  <si>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</si>
  <si>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</si>
  <si>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</si>
  <si>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</si>
  <si>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</si>
  <si>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</si>
  <si>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</si>
  <si>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</si>
  <si>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</si>
  <si>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</si>
  <si>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</si>
  <si>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</si>
  <si>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</si>
  <si>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</si>
  <si>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</si>
  <si>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</si>
  <si>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</si>
  <si>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</si>
  <si>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</si>
  <si>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</si>
  <si>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</si>
  <si>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</si>
  <si>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</si>
  <si>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</si>
  <si>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</si>
  <si>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</si>
  <si>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</si>
  <si>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</si>
  <si>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</si>
  <si>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</si>
  <si>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</si>
  <si>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</si>
  <si>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</si>
  <si>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</si>
  <si>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</si>
  <si>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</si>
  <si>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</si>
  <si>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</si>
  <si>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</si>
  <si>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</si>
  <si>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</si>
  <si>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</si>
  <si>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</si>
  <si>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</si>
  <si>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</si>
  <si>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</si>
  <si>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</si>
  <si>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</si>
  <si>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</si>
  <si>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</si>
  <si>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</si>
  <si>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</si>
  <si>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</si>
  <si>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</si>
  <si>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</si>
  <si>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</si>
  <si>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</si>
  <si>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</si>
  <si>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</si>
  <si>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</si>
  <si>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</si>
  <si>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</si>
  <si>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</si>
  <si>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</si>
  <si>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</si>
  <si>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</si>
  <si>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</si>
  <si>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</si>
  <si>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</si>
  <si>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</si>
  <si>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</si>
  <si>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</si>
  <si>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</si>
  <si>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</si>
  <si>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</si>
  <si>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</si>
  <si>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</si>
  <si>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</si>
  <si>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</si>
  <si>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</si>
  <si>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</si>
  <si>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</si>
  <si>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</si>
  <si>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</si>
  <si>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</si>
  <si>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</si>
  <si>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</si>
  <si>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</si>
  <si>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</si>
  <si>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</si>
  <si>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</si>
  <si>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</si>
  <si>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</si>
  <si>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</si>
  <si>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</si>
  <si>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</si>
  <si>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</si>
  <si>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</si>
  <si>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</si>
  <si>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</si>
  <si>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</si>
  <si>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</si>
  <si>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</si>
  <si>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</si>
  <si>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</si>
  <si>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</si>
  <si>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</si>
  <si>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</si>
  <si>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</si>
  <si>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</si>
  <si>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</si>
  <si>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</si>
  <si>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</si>
  <si>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</si>
  <si>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</si>
  <si>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</si>
  <si>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</si>
  <si>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</si>
  <si>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</si>
  <si>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</si>
  <si>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</si>
  <si>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</si>
  <si>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</si>
  <si>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</si>
  <si>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</si>
  <si>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</si>
  <si>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</si>
  <si>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</si>
  <si>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</si>
  <si>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</si>
  <si>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</si>
  <si>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</si>
  <si>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</si>
  <si>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</si>
  <si>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</si>
  <si>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</si>
  <si>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</si>
  <si>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</si>
  <si>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</si>
  <si>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</si>
  <si>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</si>
  <si>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</si>
  <si>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</si>
  <si>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</si>
  <si>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</si>
  <si>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</si>
  <si>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</si>
  <si>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</si>
  <si>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</si>
  <si>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</si>
  <si>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</si>
  <si>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</si>
  <si>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</si>
  <si>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</si>
  <si>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</si>
  <si>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</si>
  <si>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</si>
  <si>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</si>
  <si>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</si>
  <si>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</si>
  <si>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</si>
  <si>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</si>
  <si>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</si>
  <si>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</si>
  <si>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</si>
  <si>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</si>
  <si>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</si>
  <si>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</si>
  <si>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</si>
  <si>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</si>
  <si>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</si>
  <si>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</si>
  <si>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</si>
  <si>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</si>
  <si>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</si>
  <si>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</si>
  <si>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</si>
  <si>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</si>
  <si>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</si>
  <si>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</si>
  <si>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</si>
  <si>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</si>
  <si>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</si>
  <si>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</si>
  <si>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</si>
  <si>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</si>
  <si>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</si>
  <si>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</si>
  <si>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</si>
  <si>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</si>
  <si>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</si>
  <si>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</si>
  <si>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</si>
  <si>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</si>
  <si>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</si>
  <si>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</si>
  <si>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</si>
  <si>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</si>
  <si>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</si>
  <si>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</si>
  <si>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</si>
  <si>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</si>
  <si>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</si>
  <si>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</si>
  <si>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</si>
  <si>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</si>
  <si>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</si>
  <si>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</si>
  <si>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</si>
  <si>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</si>
  <si>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</si>
  <si>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</si>
  <si>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</si>
  <si>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</si>
  <si>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</si>
  <si>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</si>
  <si>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</si>
  <si>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</si>
  <si>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</si>
  <si>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</si>
  <si>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</si>
  <si>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</si>
  <si>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</si>
  <si>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</si>
  <si>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</si>
  <si>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</si>
  <si>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</si>
  <si>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</si>
  <si>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</si>
  <si>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</si>
  <si>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</si>
  <si>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</si>
  <si>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</si>
  <si>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</si>
  <si>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</si>
  <si>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</si>
  <si>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</si>
  <si>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</si>
  <si>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</si>
  <si>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</si>
  <si>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</si>
  <si>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</si>
  <si>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</si>
  <si>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</si>
  <si>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</si>
  <si>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</si>
  <si>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</si>
  <si>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</si>
  <si>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</si>
  <si>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</si>
  <si>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</si>
  <si>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</si>
  <si>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</si>
  <si>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</si>
  <si>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</si>
  <si>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</si>
  <si>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</si>
  <si>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</si>
  <si>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</si>
  <si>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</si>
  <si>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</si>
  <si>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</si>
  <si>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</si>
  <si>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</si>
  <si>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</si>
  <si>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</si>
  <si>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</si>
  <si>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</si>
  <si>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</si>
  <si>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</si>
  <si>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</si>
  <si>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</si>
  <si>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</si>
  <si>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</si>
  <si>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</si>
  <si>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</si>
  <si>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</si>
  <si>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</si>
  <si>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</si>
  <si>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</si>
  <si>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</si>
  <si>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</si>
  <si>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</si>
  <si>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</si>
  <si>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</si>
  <si>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</si>
  <si>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</si>
  <si>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</si>
  <si>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</si>
  <si>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</si>
  <si>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</si>
  <si>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</si>
  <si>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</si>
  <si>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</si>
  <si>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</si>
  <si>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</si>
  <si>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</si>
  <si>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</si>
  <si>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</si>
  <si>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</si>
  <si>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</si>
  <si>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</si>
  <si>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</si>
  <si>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</si>
  <si>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</si>
  <si>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</si>
  <si>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</si>
  <si>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</si>
  <si>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</si>
  <si>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</si>
  <si>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</si>
  <si>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</si>
  <si>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</si>
  <si>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</si>
  <si>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</si>
  <si>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</si>
  <si>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</si>
  <si>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</si>
  <si>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</si>
  <si>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</si>
  <si>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</si>
  <si>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</si>
  <si>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</si>
  <si>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</si>
  <si>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</si>
  <si>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</si>
  <si>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</si>
  <si>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</si>
  <si>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</si>
  <si>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</si>
  <si>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</si>
  <si>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</si>
  <si>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</si>
  <si>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</si>
  <si>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</si>
  <si>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</si>
  <si>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</si>
  <si>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</si>
  <si>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</si>
  <si>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</si>
  <si>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</si>
  <si>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</si>
  <si>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</si>
  <si>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</si>
  <si>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</si>
  <si>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</si>
  <si>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</si>
  <si>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</si>
  <si>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</si>
  <si>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</si>
  <si>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</si>
  <si>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</si>
  <si>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</si>
  <si>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</si>
  <si>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</si>
  <si>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</si>
  <si>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</si>
  <si>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</si>
  <si>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</si>
  <si>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</si>
  <si>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</si>
  <si>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</si>
  <si>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</si>
  <si>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</si>
  <si>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</si>
  <si>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</si>
  <si>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</si>
  <si>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</si>
  <si>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</si>
  <si>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</si>
  <si>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</si>
  <si>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</si>
  <si>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</si>
  <si>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</si>
  <si>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</si>
  <si>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</si>
  <si>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</si>
  <si>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</si>
  <si>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</si>
  <si>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</si>
  <si>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</si>
  <si>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</si>
  <si>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</si>
  <si>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</si>
  <si>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</si>
  <si>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</si>
  <si>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</si>
  <si>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</si>
  <si>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</si>
  <si>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</si>
  <si>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</si>
  <si>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</si>
  <si>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</si>
  <si>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</si>
  <si>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</si>
  <si>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</si>
  <si>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</si>
  <si>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</si>
  <si>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</si>
  <si>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</si>
  <si>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</si>
  <si>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</si>
  <si>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</si>
  <si>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</si>
  <si>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</si>
  <si>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</si>
  <si>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</si>
  <si>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</si>
  <si>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</si>
  <si>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</si>
  <si>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</si>
  <si>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</si>
  <si>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</si>
  <si>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</si>
  <si>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</si>
  <si>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</si>
  <si>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</si>
  <si>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</si>
  <si>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</si>
  <si>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</si>
  <si>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</si>
  <si>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</si>
  <si>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</si>
  <si>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</si>
  <si>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</si>
  <si>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</si>
  <si>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</si>
  <si>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</si>
  <si>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</si>
  <si>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</si>
  <si>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</si>
  <si>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</si>
  <si>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</si>
  <si>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</si>
  <si>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</si>
  <si>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</si>
  <si>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</si>
  <si>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</si>
  <si>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</si>
  <si>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</si>
  <si>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</si>
  <si>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</si>
  <si>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</si>
  <si>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</si>
  <si>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</si>
  <si>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</si>
  <si>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</si>
  <si>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</si>
  <si>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</si>
  <si>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</si>
  <si>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</si>
  <si>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</si>
  <si>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</si>
  <si>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</si>
  <si>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</si>
  <si>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</si>
  <si>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</si>
  <si>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</si>
  <si>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</si>
  <si>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</si>
  <si>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</si>
  <si>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</si>
  <si>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</si>
  <si>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</si>
  <si>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</si>
  <si>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</si>
  <si>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</si>
  <si>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</si>
  <si>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</si>
  <si>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</si>
  <si>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</si>
  <si>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</si>
  <si>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</si>
  <si>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</si>
  <si>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</si>
  <si>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</si>
  <si>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</si>
  <si>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</si>
  <si>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</si>
  <si>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</si>
  <si>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</si>
  <si>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</si>
  <si>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</si>
  <si>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</si>
  <si>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</si>
  <si>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</si>
  <si>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</si>
  <si>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</si>
  <si>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</si>
  <si>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</si>
  <si>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</si>
  <si>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</si>
  <si>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</si>
  <si>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</si>
  <si>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</si>
  <si>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</si>
  <si>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</si>
  <si>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</si>
  <si>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</si>
  <si>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</si>
  <si>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</si>
  <si>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</si>
  <si>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</si>
  <si>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</si>
  <si>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</si>
  <si>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</si>
  <si>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</si>
  <si>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</si>
  <si>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</si>
  <si>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</si>
  <si>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</si>
  <si>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</si>
  <si>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</si>
  <si>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</si>
  <si>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</si>
  <si>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</si>
  <si>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</si>
  <si>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</si>
  <si>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</si>
  <si>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</si>
  <si>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</si>
  <si>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</si>
  <si>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</si>
  <si>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</si>
  <si>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</si>
  <si>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</si>
  <si>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</si>
  <si>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</si>
  <si>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</si>
  <si>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</si>
  <si>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</si>
  <si>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</si>
  <si>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</si>
  <si>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</si>
  <si>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</si>
  <si>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</si>
  <si>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</si>
  <si>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</si>
  <si>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</si>
  <si>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</si>
  <si>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</si>
  <si>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</si>
  <si>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</si>
  <si>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</si>
  <si>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</si>
  <si>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</si>
  <si>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</si>
  <si>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</si>
  <si>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</si>
  <si>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</si>
  <si>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</si>
  <si>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</si>
  <si>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</si>
  <si>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</si>
  <si>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</si>
  <si>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</si>
  <si>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</si>
  <si>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</si>
  <si>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</si>
  <si>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</si>
  <si>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</si>
  <si>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</si>
  <si>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</si>
  <si>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</si>
  <si>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</si>
  <si>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</si>
  <si>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</si>
  <si>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</si>
  <si>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</si>
  <si>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</si>
  <si>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</si>
  <si>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</si>
  <si>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</si>
  <si>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</si>
  <si>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</si>
  <si>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</si>
  <si>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</si>
  <si>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</si>
  <si>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</si>
  <si>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</si>
  <si>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</si>
  <si>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</si>
  <si>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</si>
  <si>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</si>
  <si>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</si>
  <si>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</si>
  <si>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</si>
  <si>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</si>
  <si>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</si>
  <si>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</si>
  <si>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</si>
  <si>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</si>
  <si>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</si>
  <si>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</si>
  <si>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</si>
  <si>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</si>
  <si>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</si>
  <si>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</si>
  <si>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</si>
  <si>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</si>
  <si>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</si>
  <si>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</si>
  <si>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</si>
  <si>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</si>
  <si>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</si>
  <si>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</si>
  <si>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</si>
  <si>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</si>
  <si>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</si>
  <si>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</si>
  <si>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</si>
  <si>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</si>
  <si>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</si>
  <si>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</si>
  <si>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</si>
  <si>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</si>
  <si>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</si>
  <si>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</si>
  <si>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</si>
  <si>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</si>
  <si>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</si>
  <si>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</si>
  <si>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</si>
  <si>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</si>
  <si>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</si>
  <si>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</si>
  <si>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</si>
  <si>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</si>
  <si>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</si>
  <si>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</si>
  <si>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</si>
  <si>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</si>
  <si>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</si>
  <si>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</si>
  <si>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</si>
  <si>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</si>
  <si>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</si>
  <si>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</si>
  <si>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</si>
  <si>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</si>
  <si>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</si>
  <si>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</si>
  <si>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</si>
  <si>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</si>
  <si>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</si>
  <si>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</si>
  <si>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</si>
  <si>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</si>
  <si>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</si>
  <si>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</si>
  <si>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</si>
  <si>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</si>
  <si>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</si>
  <si>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</si>
  <si>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</si>
  <si>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</si>
  <si>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</si>
  <si>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</si>
  <si>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</si>
  <si>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</si>
  <si>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</si>
  <si>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</si>
  <si>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</si>
  <si>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</si>
  <si>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</si>
  <si>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</si>
  <si>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</si>
  <si>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</si>
  <si>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</si>
  <si>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</si>
  <si>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</si>
  <si>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</si>
  <si>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</si>
  <si>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</si>
  <si>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</si>
  <si>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</si>
  <si>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</si>
  <si>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</si>
  <si>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</si>
  <si>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</si>
  <si>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</si>
  <si>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</si>
  <si>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</si>
  <si>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</si>
  <si>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</si>
  <si>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</si>
  <si>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</si>
  <si>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</si>
  <si>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</si>
  <si>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</si>
  <si>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</si>
  <si>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</si>
  <si>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</si>
  <si>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</si>
  <si>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</si>
  <si>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</si>
  <si>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</si>
  <si>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</si>
  <si>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</si>
  <si>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</si>
  <si>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</si>
  <si>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</si>
  <si>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</si>
  <si>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</si>
  <si>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</si>
  <si>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</si>
  <si>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</si>
  <si>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</si>
  <si>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</si>
  <si>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</si>
  <si>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</si>
  <si>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</si>
  <si>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</si>
  <si>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</si>
  <si>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</si>
  <si>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</si>
  <si>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</si>
  <si>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</si>
  <si>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</si>
  <si>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</si>
  <si>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</si>
  <si>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</si>
  <si>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</si>
  <si>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</si>
  <si>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</si>
  <si>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</si>
  <si>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</si>
  <si>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</si>
  <si>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</si>
  <si>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</si>
  <si>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</si>
  <si>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</si>
  <si>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</si>
  <si>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</si>
  <si>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</si>
  <si>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</si>
  <si>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</si>
  <si>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</si>
  <si>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</si>
  <si>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</si>
  <si>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</si>
  <si>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</si>
  <si>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</si>
  <si>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</si>
  <si>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</si>
  <si>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</si>
  <si>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</si>
  <si>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</si>
  <si>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</si>
  <si>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</si>
  <si>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</si>
  <si>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</si>
  <si>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</si>
  <si>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</si>
  <si>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</si>
  <si>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</si>
  <si>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</si>
  <si>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</si>
  <si>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</si>
  <si>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</si>
  <si>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</si>
  <si>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</si>
  <si>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</si>
  <si>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</si>
  <si>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</si>
  <si>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</si>
  <si>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</si>
  <si>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</si>
  <si>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</si>
  <si>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</si>
  <si>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</si>
  <si>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</si>
  <si>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</si>
  <si>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</si>
  <si>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</si>
  <si>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</si>
  <si>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</si>
  <si>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</si>
  <si>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</si>
  <si>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</si>
  <si>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</si>
  <si>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</si>
  <si>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</si>
  <si>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</si>
  <si>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</si>
  <si>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</si>
  <si>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</si>
  <si>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</si>
  <si>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</si>
  <si>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</si>
  <si>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</si>
  <si>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</si>
  <si>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</si>
  <si>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</si>
  <si>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</si>
  <si>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</si>
  <si>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</si>
  <si>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</si>
  <si>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</si>
  <si>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</si>
  <si>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</si>
  <si>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</si>
  <si>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</si>
  <si>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</si>
  <si>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</si>
  <si>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</si>
  <si>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</si>
  <si>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</si>
  <si>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</si>
  <si>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</si>
  <si>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</si>
  <si>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</si>
  <si>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</si>
  <si>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</si>
  <si>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</si>
  <si>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</si>
  <si>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</si>
  <si>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</si>
  <si>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</si>
  <si>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</si>
  <si>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</si>
  <si>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</si>
  <si>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</si>
  <si>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</si>
  <si>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</si>
  <si>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</si>
  <si>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</si>
  <si>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</si>
  <si>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</si>
  <si>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</si>
  <si>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</si>
  <si>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</si>
  <si>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</si>
  <si>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</si>
  <si>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</si>
  <si>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</si>
  <si>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</si>
  <si>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</si>
  <si>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</si>
  <si>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</si>
  <si>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</si>
  <si>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</si>
  <si>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</si>
  <si>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</si>
  <si>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</si>
  <si>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</si>
  <si>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</si>
  <si>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</si>
  <si>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</si>
  <si>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</si>
  <si>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</si>
  <si>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</si>
  <si>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</si>
  <si>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</si>
  <si>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</si>
  <si>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</si>
  <si>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</si>
  <si>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</si>
  <si>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</si>
  <si>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</si>
  <si>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</si>
  <si>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</si>
  <si>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</si>
  <si>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</si>
  <si>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</si>
  <si>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</si>
  <si>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</si>
  <si>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</si>
  <si>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</si>
  <si>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</si>
  <si>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</si>
  <si>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</si>
  <si>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</si>
  <si>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</si>
  <si>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</si>
  <si>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</si>
  <si>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</si>
  <si>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</si>
  <si>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</si>
  <si>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</si>
  <si>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</si>
  <si>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</si>
  <si>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</si>
  <si>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</si>
  <si>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</si>
  <si>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</si>
  <si>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</si>
  <si>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</si>
  <si>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</si>
  <si>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</si>
  <si>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</si>
  <si>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</si>
  <si>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</si>
  <si>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</si>
  <si>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</si>
  <si>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</si>
  <si>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</si>
  <si>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</si>
  <si>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</si>
  <si>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</si>
  <si>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</si>
  <si>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</si>
  <si>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</si>
  <si>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</si>
  <si>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</si>
  <si>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</si>
  <si>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</si>
  <si>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</si>
  <si>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</si>
  <si>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</si>
  <si>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</si>
  <si>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</si>
  <si>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</si>
  <si>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</si>
  <si>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</si>
  <si>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</si>
  <si>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</si>
  <si>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</si>
  <si>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</si>
  <si>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</si>
  <si>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</si>
  <si>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</si>
  <si>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</si>
  <si>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</si>
  <si>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</si>
  <si>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</si>
  <si>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</si>
  <si>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</si>
  <si>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</si>
  <si>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</si>
  <si>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</si>
  <si>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</si>
  <si>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</si>
  <si>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</si>
  <si>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</si>
  <si>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</si>
  <si>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</si>
  <si>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</si>
  <si>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</si>
  <si>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</si>
  <si>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</si>
  <si>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</si>
  <si>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</si>
  <si>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</si>
  <si>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</si>
  <si>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</si>
  <si>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</si>
  <si>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</si>
  <si>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</si>
  <si>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</si>
  <si>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</si>
  <si>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</si>
  <si>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</si>
  <si>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</si>
  <si>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</si>
  <si>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</si>
  <si>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</si>
  <si>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</si>
  <si>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</si>
  <si>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</si>
  <si>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</si>
  <si>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</si>
  <si>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</si>
  <si>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</si>
  <si>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</si>
  <si>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</si>
  <si>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</si>
  <si>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</si>
  <si>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</si>
  <si>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</si>
  <si>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</si>
  <si>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</si>
  <si>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</si>
  <si>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</si>
  <si>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</si>
  <si>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</si>
  <si>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</si>
  <si>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</si>
  <si>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</si>
  <si>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</si>
  <si>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</si>
  <si>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</si>
  <si>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</si>
  <si>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</si>
  <si>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</si>
  <si>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</si>
  <si>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</si>
  <si>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</si>
  <si>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</si>
  <si>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</si>
  <si>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</si>
  <si>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</si>
  <si>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</si>
  <si>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</si>
  <si>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</si>
  <si>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</si>
  <si>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</si>
  <si>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</si>
  <si>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</si>
  <si>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</si>
  <si>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</si>
  <si>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</si>
  <si>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</si>
  <si>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</si>
  <si>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</si>
  <si>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</si>
  <si>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</si>
  <si>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</si>
  <si>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</si>
  <si>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</si>
  <si>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</si>
  <si>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</si>
  <si>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</si>
  <si>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</si>
  <si>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</si>
  <si>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</si>
  <si>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</si>
  <si>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</si>
  <si>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</si>
  <si>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</si>
  <si>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</si>
  <si>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</si>
  <si>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</si>
  <si>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</si>
  <si>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</si>
  <si>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</si>
  <si>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</si>
  <si>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</si>
  <si>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</si>
  <si>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</si>
  <si>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</si>
  <si>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</si>
  <si>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</si>
  <si>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</si>
  <si>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</si>
  <si>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</si>
  <si>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</si>
  <si>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</si>
  <si>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</si>
  <si>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</si>
  <si>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</si>
  <si>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</si>
  <si>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</si>
  <si>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</si>
  <si>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</si>
  <si>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</si>
  <si>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</si>
  <si>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</si>
  <si>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</si>
  <si>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</si>
  <si>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</si>
  <si>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</si>
  <si>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</si>
  <si>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</si>
  <si>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</si>
  <si>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</si>
  <si>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</si>
  <si>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</si>
  <si>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</si>
  <si>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</si>
  <si>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</si>
  <si>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</si>
  <si>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</si>
  <si>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</si>
  <si>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</si>
  <si>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</si>
  <si>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</si>
  <si>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</si>
  <si>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</si>
  <si>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</si>
  <si>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</si>
  <si>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</si>
  <si>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</si>
  <si>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</si>
  <si>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</si>
  <si>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</si>
  <si>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</si>
  <si>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</si>
  <si>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</si>
  <si>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</si>
  <si>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</si>
  <si>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</si>
  <si>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</si>
  <si>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</si>
  <si>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</si>
  <si>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</si>
  <si>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</si>
  <si>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</si>
  <si>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</si>
  <si>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</si>
  <si>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</si>
  <si>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</si>
  <si>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</si>
  <si>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</si>
  <si>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</si>
  <si>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</si>
  <si>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</si>
  <si>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</si>
  <si>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</si>
  <si>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</si>
  <si>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</si>
  <si>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</si>
  <si>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</si>
  <si>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</si>
  <si>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</si>
  <si>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</si>
  <si>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</si>
  <si>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</si>
  <si>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</si>
  <si>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</si>
  <si>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</si>
  <si>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</si>
  <si>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</si>
  <si>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</si>
  <si>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</si>
  <si>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</si>
  <si>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</si>
  <si>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</si>
  <si>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</si>
  <si>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</si>
  <si>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</si>
  <si>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</si>
  <si>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</si>
  <si>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</si>
  <si>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</si>
  <si>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</si>
  <si>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</si>
  <si>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</si>
  <si>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</si>
  <si>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</si>
  <si>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</si>
  <si>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</si>
  <si>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</si>
  <si>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</si>
  <si>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</si>
  <si>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</si>
  <si>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</si>
  <si>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</si>
  <si>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</si>
  <si>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</si>
  <si>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</si>
  <si>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</si>
  <si>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</si>
  <si>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</si>
  <si>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</si>
  <si>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</si>
  <si>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</si>
  <si>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</si>
  <si>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</si>
  <si>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</si>
  <si>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</si>
  <si>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</si>
  <si>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</si>
  <si>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</si>
  <si>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</si>
  <si>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</si>
  <si>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</si>
  <si>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</si>
  <si>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</si>
  <si>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</si>
  <si>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</si>
  <si>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</si>
  <si>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</si>
  <si>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</si>
  <si>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</si>
  <si>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</si>
  <si>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</si>
  <si>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</si>
  <si>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</si>
  <si>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</si>
  <si>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</si>
  <si>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</si>
  <si>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</si>
  <si>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</si>
  <si>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</si>
  <si>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</si>
  <si>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</si>
  <si>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</si>
  <si>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</si>
  <si>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</si>
  <si>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</si>
  <si>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</si>
  <si>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</si>
  <si>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</si>
  <si>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</si>
  <si>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</si>
  <si>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</si>
  <si>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</si>
  <si>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</si>
  <si>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</si>
  <si>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</si>
  <si>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</si>
  <si>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</si>
  <si>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</si>
  <si>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</si>
  <si>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</si>
  <si>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</si>
  <si>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</si>
  <si>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</si>
  <si>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</si>
  <si>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</si>
  <si>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</si>
  <si>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</si>
  <si>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</si>
  <si>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</si>
  <si>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</si>
  <si>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</si>
  <si>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</si>
  <si>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</si>
  <si>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</si>
  <si>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</si>
  <si>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</si>
  <si>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</si>
  <si>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</si>
  <si>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</si>
  <si>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</si>
  <si>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</si>
  <si>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</si>
  <si>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</si>
  <si>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</si>
  <si>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</si>
  <si>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</si>
  <si>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</si>
  <si>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</si>
  <si>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</si>
  <si>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</si>
  <si>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</si>
  <si>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</si>
  <si>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</si>
  <si>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</si>
  <si>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</si>
  <si>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</si>
  <si>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</si>
  <si>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</si>
  <si>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</si>
  <si>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</si>
  <si>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</si>
  <si>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</si>
  <si>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</si>
  <si>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</si>
  <si>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</si>
  <si>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</si>
  <si>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</si>
  <si>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</si>
  <si>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</si>
  <si>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</si>
  <si>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</si>
  <si>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</si>
  <si>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</si>
  <si>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</si>
  <si>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</si>
  <si>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</si>
  <si>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</si>
  <si>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</si>
  <si>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</si>
  <si>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</si>
  <si>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</si>
  <si>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</si>
  <si>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</si>
  <si>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</si>
  <si>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</si>
  <si>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</si>
  <si>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</si>
  <si>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</si>
  <si>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</si>
  <si>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</si>
  <si>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</si>
  <si>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</si>
  <si>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</si>
  <si>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</si>
  <si>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</si>
  <si>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</si>
  <si>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</si>
  <si>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</si>
  <si>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</si>
  <si>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</si>
  <si>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</si>
  <si>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</si>
  <si>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</si>
  <si>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</si>
  <si>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</si>
  <si>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</si>
  <si>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</si>
  <si>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</si>
  <si>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</si>
  <si>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</si>
  <si>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</si>
  <si>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</si>
  <si>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</si>
  <si>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</si>
  <si>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</si>
  <si>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</si>
  <si>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</si>
  <si>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</si>
  <si>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</si>
  <si>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</si>
  <si>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</si>
  <si>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</si>
  <si>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</si>
  <si>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</si>
  <si>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</si>
  <si>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</si>
  <si>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</si>
  <si>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</si>
  <si>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</si>
  <si>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</si>
  <si>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</si>
  <si>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</si>
  <si>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</si>
  <si>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</si>
  <si>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</si>
  <si>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</si>
  <si>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</si>
  <si>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</si>
  <si>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</si>
  <si>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</si>
  <si>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</si>
  <si>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</si>
  <si>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</si>
  <si>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</si>
  <si>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</si>
  <si>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</si>
  <si>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</si>
  <si>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</si>
  <si>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</si>
  <si>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</si>
  <si>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</si>
  <si>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</si>
  <si>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</si>
  <si>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</si>
  <si>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</si>
  <si>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</si>
  <si>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</si>
  <si>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</si>
  <si>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</si>
  <si>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</si>
  <si>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</si>
  <si>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</si>
  <si>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</si>
  <si>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</si>
  <si>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</si>
  <si>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</si>
  <si>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</si>
  <si>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</si>
  <si>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</si>
  <si>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</si>
  <si>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</si>
  <si>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</si>
  <si>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</si>
  <si>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</si>
  <si>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</si>
  <si>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</si>
  <si>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</si>
  <si>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</si>
  <si>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</si>
  <si>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</si>
  <si>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</si>
  <si>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</si>
  <si>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</si>
  <si>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</si>
  <si>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</si>
  <si>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</si>
  <si>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</si>
  <si>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</si>
  <si>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</si>
  <si>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</si>
  <si>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</si>
  <si>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</si>
  <si>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</si>
  <si>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</si>
  <si>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</si>
  <si>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</si>
  <si>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</si>
  <si>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</si>
  <si>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</si>
  <si>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</si>
  <si>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</si>
  <si>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</si>
  <si>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</si>
  <si>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</si>
  <si>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</si>
  <si>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</si>
  <si>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</si>
  <si>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</si>
  <si>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</si>
  <si>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</si>
  <si>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</si>
  <si>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</si>
  <si>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</si>
  <si>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</si>
  <si>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</si>
  <si>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</si>
  <si>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</si>
  <si>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</si>
  <si>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</si>
  <si>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</si>
  <si>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</si>
  <si>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</si>
  <si>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</si>
  <si>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</si>
  <si>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</si>
  <si>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</si>
  <si>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</si>
  <si>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</si>
  <si>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</si>
  <si>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</si>
  <si>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</si>
  <si>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</si>
  <si>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</si>
  <si>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</si>
  <si>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</si>
  <si>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</si>
  <si>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</si>
  <si>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</si>
  <si>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</si>
  <si>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</si>
  <si>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</si>
  <si>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</si>
  <si>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</si>
  <si>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</si>
  <si>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</si>
  <si>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</si>
  <si>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</si>
  <si>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</si>
  <si>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</si>
  <si>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</si>
  <si>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</si>
  <si>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</si>
  <si>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</si>
  <si>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</si>
  <si>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</si>
  <si>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</si>
  <si>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</si>
  <si>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</si>
  <si>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</si>
  <si>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</si>
  <si>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</si>
  <si>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</si>
  <si>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</si>
  <si>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</si>
  <si>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</si>
  <si>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</si>
  <si>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</si>
  <si>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</si>
  <si>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</si>
  <si>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</si>
  <si>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</si>
  <si>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</si>
  <si>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</si>
  <si>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</si>
  <si>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</si>
  <si>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</si>
  <si>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</si>
  <si>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</si>
  <si>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</si>
  <si>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</si>
  <si>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</si>
  <si>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</si>
  <si>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</si>
  <si>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</si>
  <si>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</si>
  <si>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</si>
  <si>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</si>
  <si>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</si>
  <si>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</si>
  <si>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</si>
  <si>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</si>
  <si>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</si>
  <si>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</si>
  <si>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</si>
  <si>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</si>
  <si>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</si>
  <si>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</si>
  <si>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</si>
  <si>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</si>
  <si>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</si>
  <si>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</si>
  <si>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</si>
  <si>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</si>
  <si>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</si>
  <si>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</si>
  <si>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</si>
  <si>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</si>
  <si>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</si>
  <si>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</si>
  <si>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</si>
  <si>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</si>
  <si>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</si>
  <si>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</si>
  <si>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</si>
  <si>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</si>
  <si>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</si>
  <si>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</si>
  <si>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</si>
  <si>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</si>
  <si>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</si>
  <si>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</si>
  <si>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</si>
  <si>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</si>
  <si>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</si>
  <si>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</si>
  <si>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</si>
  <si>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</si>
  <si>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</si>
  <si>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</si>
  <si>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</si>
  <si>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</si>
  <si>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</si>
  <si>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</si>
  <si>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</si>
  <si>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</si>
  <si>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</si>
  <si>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</si>
  <si>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</si>
  <si>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</si>
  <si>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</si>
  <si>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</si>
  <si>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</si>
  <si>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</si>
  <si>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</si>
  <si>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</si>
  <si>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</si>
  <si>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</si>
  <si>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</si>
  <si>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</si>
  <si>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</si>
  <si>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</si>
  <si>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</si>
  <si>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</si>
  <si>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</si>
  <si>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</si>
  <si>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</si>
  <si>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</si>
  <si>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</si>
  <si>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</si>
  <si>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</si>
  <si>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</si>
  <si>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</si>
  <si>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</si>
  <si>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</si>
  <si>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</si>
  <si>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</si>
  <si>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</si>
  <si>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</si>
  <si>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</si>
  <si>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</si>
  <si>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</si>
  <si>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</si>
  <si>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</si>
  <si>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</si>
  <si>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</si>
  <si>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</si>
  <si>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</si>
  <si>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</si>
  <si>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</si>
  <si>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</si>
  <si>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</si>
  <si>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</si>
  <si>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</si>
  <si>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</si>
  <si>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</si>
  <si>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</si>
  <si>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</si>
  <si>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</si>
  <si>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</si>
  <si>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</si>
  <si>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</si>
  <si>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</si>
  <si>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</si>
  <si>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</si>
  <si>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</si>
  <si>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</si>
  <si>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</si>
  <si>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</si>
  <si>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</si>
  <si>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</si>
  <si>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</si>
  <si>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</si>
  <si>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</si>
  <si>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</si>
  <si>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</si>
  <si>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</si>
  <si>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</si>
  <si>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</si>
  <si>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</si>
  <si>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</si>
  <si>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</si>
  <si>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</si>
  <si>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</si>
  <si>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</si>
  <si>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</si>
  <si>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</si>
  <si>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</si>
  <si>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</si>
  <si>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</si>
  <si>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</si>
  <si>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</si>
  <si>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</si>
  <si>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</si>
  <si>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</si>
  <si>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</si>
  <si>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</si>
  <si>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</si>
  <si>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</si>
  <si>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</si>
  <si>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</si>
  <si>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</si>
  <si>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</si>
  <si>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</si>
  <si>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</si>
  <si>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</si>
  <si>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</si>
  <si>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</si>
  <si>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</si>
  <si>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</si>
  <si>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</si>
  <si>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</si>
  <si>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</si>
  <si>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</si>
  <si>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</si>
  <si>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</si>
  <si>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</si>
  <si>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</si>
  <si>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</si>
  <si>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</si>
  <si>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</si>
  <si>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</si>
  <si>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</si>
  <si>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</si>
  <si>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</si>
  <si>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</si>
  <si>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</si>
  <si>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</si>
  <si>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</si>
  <si>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</si>
  <si>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</si>
  <si>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</si>
  <si>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</si>
  <si>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</si>
  <si>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</si>
  <si>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</si>
  <si>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</si>
  <si>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</si>
  <si>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</si>
  <si>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</si>
  <si>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</si>
  <si>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</si>
  <si>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</si>
  <si>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</si>
  <si>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</si>
  <si>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</si>
  <si>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</si>
  <si>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</si>
  <si>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</si>
  <si>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</si>
  <si>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</si>
  <si>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</si>
  <si>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</si>
  <si>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</si>
  <si>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</si>
  <si>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</si>
  <si>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</si>
  <si>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</si>
  <si>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</si>
  <si>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</si>
  <si>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</si>
  <si>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</si>
  <si>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</si>
  <si>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</si>
  <si>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</si>
  <si>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</si>
  <si>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</si>
  <si>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</si>
  <si>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</si>
  <si>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</si>
  <si>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</si>
  <si>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</si>
  <si>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</si>
  <si>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</si>
  <si>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</si>
  <si>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</si>
  <si>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</si>
  <si>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</si>
  <si>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</si>
  <si>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</si>
  <si>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</si>
  <si>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</si>
  <si>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</si>
  <si>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</si>
  <si>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</si>
  <si>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</si>
  <si>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</si>
  <si>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</si>
  <si>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</si>
  <si>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</si>
  <si>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</si>
  <si>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</si>
  <si>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</si>
  <si>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</si>
  <si>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</si>
  <si>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</si>
  <si>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</si>
  <si>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</si>
  <si>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</si>
  <si>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</si>
  <si>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</si>
  <si>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</si>
  <si>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</si>
  <si>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</si>
  <si>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</si>
  <si>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</si>
  <si>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</si>
  <si>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</si>
  <si>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</si>
  <si>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</si>
  <si>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</si>
  <si>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</si>
  <si>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</si>
  <si>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</si>
  <si>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</si>
  <si>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</si>
  <si>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</si>
  <si>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</si>
  <si>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</si>
  <si>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</si>
  <si>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</si>
  <si>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</si>
  <si>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</si>
  <si>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</si>
  <si>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</si>
  <si>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</si>
  <si>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</si>
  <si>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</si>
  <si>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</si>
  <si>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</si>
  <si>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</si>
  <si>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</si>
  <si>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</si>
  <si>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</si>
  <si>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</si>
  <si>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</si>
  <si>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</si>
  <si>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</si>
  <si>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</si>
  <si>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</si>
  <si>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</si>
  <si>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</si>
  <si>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</si>
  <si>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</si>
  <si>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</si>
  <si>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</si>
  <si>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</si>
  <si>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</si>
  <si>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</si>
  <si>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</si>
  <si>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</si>
  <si>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</si>
  <si>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</si>
  <si>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</si>
  <si>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</si>
  <si>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</si>
  <si>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</si>
  <si>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</si>
  <si>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</si>
  <si>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</si>
  <si>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</si>
  <si>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</si>
  <si>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</si>
  <si>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</si>
  <si>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</si>
  <si>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</si>
  <si>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</si>
  <si>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</si>
  <si>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</si>
  <si>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</si>
  <si>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</si>
  <si>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</si>
  <si>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</si>
  <si>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</si>
  <si>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</si>
  <si>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</si>
  <si>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</si>
  <si>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</si>
  <si>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</si>
  <si>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</si>
  <si>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</si>
  <si>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</si>
  <si>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</si>
  <si>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</si>
  <si>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</si>
  <si>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</si>
  <si>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</si>
  <si>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</si>
  <si>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</si>
  <si>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</si>
  <si>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</si>
  <si>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</si>
  <si>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</si>
  <si>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</si>
  <si>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</si>
  <si>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</si>
  <si>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</si>
  <si>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</si>
  <si>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</si>
  <si>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</si>
  <si>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</si>
  <si>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</si>
  <si>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</si>
  <si>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</si>
  <si>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</si>
  <si>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</si>
  <si>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</si>
  <si>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</si>
  <si>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</si>
  <si>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</si>
  <si>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</si>
  <si>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</si>
  <si>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</si>
  <si>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</si>
  <si>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</si>
  <si>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</si>
  <si>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</si>
  <si>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</si>
  <si>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</si>
  <si>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</si>
  <si>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</si>
  <si>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</si>
  <si>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</si>
  <si>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</si>
  <si>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</si>
  <si>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</si>
  <si>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</si>
  <si>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</si>
  <si>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</si>
  <si>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</si>
  <si>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</si>
  <si>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</si>
  <si>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</si>
  <si>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</si>
  <si>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</si>
  <si>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</si>
  <si>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</si>
  <si>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</si>
  <si>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</si>
  <si>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</si>
  <si>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</si>
  <si>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</si>
  <si>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</si>
  <si>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</si>
  <si>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</si>
  <si>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</si>
  <si>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</si>
  <si>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</si>
  <si>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</si>
  <si>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</si>
  <si>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</si>
  <si>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</si>
  <si>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</si>
  <si>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</si>
  <si>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</si>
  <si>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</si>
  <si>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</si>
  <si>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</si>
  <si>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</si>
  <si>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</si>
  <si>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</si>
  <si>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</si>
  <si>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</si>
  <si>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</si>
  <si>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</si>
  <si>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</si>
  <si>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</si>
  <si>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</si>
  <si>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</si>
  <si>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</si>
  <si>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</si>
  <si>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</si>
  <si>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</si>
  <si>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</si>
  <si>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</si>
  <si>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</si>
  <si>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</si>
  <si>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</si>
  <si>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</si>
  <si>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</si>
  <si>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</si>
  <si>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</si>
  <si>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</si>
  <si>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</si>
  <si>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</si>
  <si>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</si>
  <si>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</si>
  <si>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</si>
  <si>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</si>
  <si>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</si>
  <si>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</si>
  <si>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</si>
  <si>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</si>
  <si>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</si>
  <si>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</si>
  <si>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</si>
  <si>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</si>
  <si>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</si>
  <si>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</si>
  <si>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</si>
  <si>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</si>
  <si>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</si>
  <si>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</si>
  <si>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</si>
  <si>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</si>
  <si>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</si>
  <si>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</si>
  <si>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</si>
  <si>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</si>
  <si>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</si>
  <si>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</si>
  <si>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</si>
  <si>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</si>
  <si>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</si>
  <si>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</si>
  <si>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</si>
  <si>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</si>
  <si>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</si>
  <si>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</si>
  <si>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</si>
  <si>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</si>
  <si>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</si>
  <si>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</si>
  <si>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</si>
  <si>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</si>
  <si>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</si>
  <si>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</si>
  <si>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</si>
  <si>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</si>
  <si>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</si>
  <si>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</si>
  <si>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</si>
  <si>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</si>
  <si>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</si>
  <si>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</si>
  <si>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</si>
  <si>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</si>
  <si>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</si>
  <si>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</si>
  <si>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</si>
  <si>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</si>
  <si>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</si>
  <si>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</si>
  <si>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</si>
  <si>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</si>
  <si>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</si>
  <si>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</si>
  <si>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</si>
  <si>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</si>
  <si>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</si>
  <si>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</si>
  <si>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</si>
  <si>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</si>
  <si>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</si>
  <si>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</si>
  <si>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</si>
  <si>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</si>
  <si>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</si>
  <si>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</si>
  <si>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</si>
  <si>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</si>
  <si>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</si>
  <si>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</si>
  <si>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</si>
  <si>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</si>
  <si>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</si>
  <si>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</si>
  <si>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</si>
  <si>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</si>
  <si>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</si>
  <si>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</si>
  <si>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</si>
  <si>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</si>
  <si>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</si>
  <si>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</si>
  <si>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</si>
  <si>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</si>
  <si>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</si>
  <si>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</si>
  <si>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</si>
  <si>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</si>
  <si>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</si>
  <si>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</si>
  <si>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</si>
  <si>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</si>
  <si>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</si>
  <si>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</si>
  <si>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</si>
  <si>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</si>
  <si>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</si>
  <si>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</si>
  <si>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</si>
  <si>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</si>
  <si>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</si>
  <si>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</si>
  <si>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</si>
  <si>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</si>
  <si>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</si>
  <si>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</si>
  <si>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</si>
  <si>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</si>
  <si>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</si>
  <si>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</si>
  <si>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</si>
  <si>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</si>
  <si>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</si>
  <si>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</si>
  <si>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</si>
  <si>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</si>
  <si>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</si>
  <si>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</si>
  <si>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</si>
  <si>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</si>
  <si>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</si>
  <si>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</si>
  <si>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</si>
  <si>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</si>
  <si>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</si>
  <si>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</si>
  <si>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</si>
  <si>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</si>
  <si>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</si>
  <si>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</si>
  <si>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</si>
  <si>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</si>
  <si>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</si>
  <si>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</si>
  <si>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</si>
  <si>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</si>
  <si>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</si>
  <si>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</si>
  <si>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</si>
  <si>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</si>
  <si>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</si>
  <si>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</si>
  <si>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</si>
  <si>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</si>
  <si>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</si>
  <si>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</si>
  <si>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</si>
  <si>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</si>
  <si>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</si>
  <si>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</si>
  <si>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</si>
  <si>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</si>
  <si>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</si>
  <si>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</si>
  <si>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</si>
  <si>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</si>
  <si>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</si>
  <si>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</si>
  <si>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</si>
  <si>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</si>
  <si>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</si>
  <si>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</si>
  <si>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</si>
  <si>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</si>
  <si>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</si>
  <si>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</si>
  <si>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</si>
  <si>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</si>
  <si>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</si>
  <si>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</si>
  <si>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</si>
  <si>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</si>
  <si>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</si>
  <si>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</si>
  <si>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</si>
  <si>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</si>
  <si>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</si>
  <si>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</si>
  <si>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</si>
  <si>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</si>
  <si>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</si>
  <si>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</si>
  <si>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</si>
  <si>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</si>
  <si>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</si>
  <si>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</si>
  <si>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</si>
  <si>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</si>
  <si>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</si>
  <si>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</si>
  <si>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</si>
  <si>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</si>
  <si>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</si>
  <si>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</si>
  <si>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</si>
  <si>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</si>
  <si>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</si>
  <si>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</si>
  <si>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</si>
  <si>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</si>
  <si>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</si>
  <si>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</si>
  <si>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</si>
  <si>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</si>
  <si>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</si>
  <si>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</si>
  <si>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</si>
  <si>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</si>
  <si>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</si>
  <si>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</si>
  <si>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</si>
  <si>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</si>
  <si>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</si>
  <si>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</si>
  <si>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</si>
  <si>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</si>
  <si>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</si>
  <si>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</si>
  <si>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</si>
  <si>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</si>
  <si>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</si>
  <si>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</si>
  <si>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</si>
  <si>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</si>
  <si>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</si>
  <si>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</si>
  <si>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</si>
  <si>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</si>
  <si>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</si>
  <si>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</si>
  <si>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</si>
  <si>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</si>
  <si>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</si>
  <si>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</si>
  <si>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</si>
  <si>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</si>
  <si>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</si>
  <si>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</si>
  <si>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</si>
  <si>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</si>
  <si>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</si>
  <si>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</si>
  <si>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</si>
  <si>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</si>
  <si>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</si>
  <si>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</si>
  <si>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</si>
  <si>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</si>
  <si>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</si>
  <si>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</si>
  <si>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</si>
  <si>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</si>
  <si>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</si>
  <si>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</si>
  <si>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</si>
  <si>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</si>
  <si>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</si>
  <si>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</si>
  <si>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</si>
  <si>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</si>
  <si>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</si>
  <si>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</si>
  <si>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</si>
  <si>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</si>
  <si>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</si>
  <si>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</si>
  <si>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</si>
  <si>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</si>
  <si>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</si>
  <si>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</si>
  <si>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</si>
  <si>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</si>
  <si>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</si>
  <si>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</si>
  <si>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</si>
  <si>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</si>
  <si>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</si>
  <si>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</si>
  <si>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</si>
  <si>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</si>
  <si>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</si>
  <si>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</si>
  <si>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</si>
  <si>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</si>
  <si>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</si>
  <si>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</si>
  <si>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</si>
  <si>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</si>
  <si>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</si>
  <si>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</si>
  <si>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</si>
  <si>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</si>
  <si>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</si>
  <si>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</si>
  <si>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</si>
  <si>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</si>
  <si>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</si>
  <si>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</si>
  <si>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</si>
  <si>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</si>
  <si>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</si>
  <si>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</si>
  <si>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</si>
  <si>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</si>
  <si>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</si>
  <si>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</si>
  <si>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</si>
  <si>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</si>
  <si>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</si>
  <si>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</si>
  <si>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</si>
  <si>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</si>
  <si>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</si>
  <si>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</si>
  <si>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</si>
  <si>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</si>
  <si>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</si>
  <si>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</si>
  <si>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</si>
  <si>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</si>
  <si>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</si>
  <si>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</si>
  <si>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</si>
  <si>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</si>
  <si>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</si>
  <si>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</si>
  <si>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</si>
  <si>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</si>
  <si>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</si>
  <si>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</si>
  <si>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</si>
  <si>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</si>
  <si>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</si>
  <si>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</si>
  <si>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</si>
  <si>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</si>
  <si>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</si>
  <si>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</si>
  <si>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</si>
  <si>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</si>
  <si>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</si>
  <si>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</si>
  <si>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</si>
  <si>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</si>
  <si>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</si>
  <si>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</si>
  <si>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</si>
  <si>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</si>
  <si>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</si>
  <si>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</si>
  <si>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</si>
  <si>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</si>
  <si>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</si>
  <si>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</si>
  <si>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</si>
  <si>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</si>
  <si>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</si>
  <si>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</si>
  <si>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</si>
  <si>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</si>
  <si>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</si>
  <si>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</si>
  <si>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</si>
  <si>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</si>
  <si>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</si>
  <si>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</si>
  <si>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</si>
  <si>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</si>
  <si>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</si>
  <si>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</si>
  <si>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</si>
  <si>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</si>
  <si>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</si>
  <si>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</si>
  <si>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</si>
  <si>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</si>
  <si>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</si>
  <si>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</si>
  <si>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</si>
  <si>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</si>
  <si>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</si>
  <si>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</si>
  <si>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</si>
  <si>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</si>
  <si>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</si>
  <si>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</si>
  <si>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</si>
  <si>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</si>
  <si>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</si>
  <si>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</si>
  <si>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</si>
  <si>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</si>
  <si>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</si>
  <si>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</si>
  <si>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</si>
  <si>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</si>
  <si>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</si>
  <si>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</si>
  <si>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</si>
  <si>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</si>
  <si>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</si>
  <si>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</si>
  <si>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</si>
  <si>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</si>
  <si>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</si>
  <si>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</si>
  <si>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</si>
  <si>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</si>
  <si>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</si>
  <si>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</si>
  <si>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</si>
  <si>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</si>
  <si>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</si>
  <si>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</si>
  <si>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</si>
  <si>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</si>
  <si>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</si>
  <si>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</si>
  <si>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</si>
  <si>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</si>
  <si>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</si>
  <si>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</si>
  <si>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</si>
  <si>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</si>
  <si>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</si>
  <si>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</si>
  <si>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</si>
  <si>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</si>
  <si>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</si>
  <si>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</si>
  <si>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</si>
  <si>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</si>
  <si>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</si>
  <si>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</si>
  <si>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</si>
  <si>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</si>
  <si>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</si>
  <si>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</si>
  <si>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</si>
  <si>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</si>
  <si>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</si>
  <si>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</si>
  <si>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</si>
  <si>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</si>
  <si>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</si>
  <si>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</si>
  <si>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</si>
  <si>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</si>
  <si>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</si>
  <si>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</si>
  <si>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</si>
  <si>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</si>
  <si>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</si>
  <si>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</si>
  <si>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</si>
  <si>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</si>
  <si>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</si>
  <si>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</si>
  <si>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</si>
  <si>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</si>
  <si>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</si>
  <si>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</si>
  <si>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</si>
  <si>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</si>
  <si>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</si>
  <si>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</si>
  <si>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</si>
  <si>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</si>
  <si>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</si>
  <si>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</si>
  <si>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</si>
  <si>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</si>
  <si>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</si>
  <si>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</si>
  <si>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</si>
  <si>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</si>
  <si>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</si>
  <si>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</si>
  <si>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</si>
  <si>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</si>
  <si>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</si>
  <si>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</si>
  <si>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</si>
  <si>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</si>
  <si>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</si>
  <si>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</si>
  <si>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</si>
  <si>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</si>
  <si>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</si>
  <si>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</si>
  <si>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</si>
  <si>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</si>
  <si>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</si>
  <si>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</si>
  <si>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</si>
  <si>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</si>
  <si>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</si>
  <si>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</si>
  <si>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</si>
  <si>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</si>
  <si>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</si>
  <si>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</si>
  <si>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</si>
  <si>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</si>
  <si>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</si>
  <si>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</si>
  <si>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</si>
  <si>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</si>
  <si>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</si>
  <si>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</si>
  <si>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</si>
  <si>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</si>
  <si>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</si>
  <si>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</si>
  <si>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</si>
  <si>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</si>
  <si>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</si>
  <si>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</si>
  <si>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</si>
  <si>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</si>
  <si>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</si>
  <si>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</si>
  <si>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</si>
  <si>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</si>
  <si>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</si>
  <si>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</si>
  <si>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</si>
  <si>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</si>
  <si>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</si>
  <si>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</si>
  <si>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</si>
  <si>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</si>
  <si>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</si>
  <si>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</si>
  <si>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</si>
  <si>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</si>
  <si>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</si>
  <si>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</si>
  <si>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</si>
  <si>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</si>
  <si>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</si>
  <si>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</si>
  <si>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</si>
  <si>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</si>
  <si>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</si>
  <si>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</si>
  <si>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</si>
  <si>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</si>
  <si>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</si>
  <si>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</si>
  <si>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</si>
  <si>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</si>
  <si>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</si>
  <si>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</si>
  <si>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</si>
  <si>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</si>
  <si>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</si>
  <si>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</si>
  <si>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</si>
  <si>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</si>
  <si>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</si>
  <si>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</si>
  <si>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</si>
  <si>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</si>
  <si>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</si>
  <si>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</si>
  <si>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</si>
  <si>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</si>
  <si>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</si>
  <si>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</si>
  <si>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</si>
  <si>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</si>
  <si>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</si>
  <si>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</si>
  <si>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</si>
  <si>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</si>
  <si>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</si>
  <si>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</si>
  <si>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</si>
  <si>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</si>
  <si>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</si>
  <si>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</si>
  <si>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</si>
  <si>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</si>
  <si>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</si>
  <si>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</si>
  <si>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</si>
  <si>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</si>
  <si>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</si>
  <si>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</si>
  <si>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</si>
  <si>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</si>
  <si>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</si>
  <si>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</si>
  <si>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</si>
  <si>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</si>
  <si>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</si>
  <si>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</si>
  <si>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</si>
  <si>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</si>
  <si>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</si>
  <si>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</si>
  <si>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</si>
  <si>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</si>
  <si>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</si>
  <si>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</si>
  <si>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</si>
  <si>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</si>
  <si>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</si>
  <si>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</si>
  <si>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</si>
  <si>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</si>
  <si>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</si>
  <si>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</si>
  <si>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</si>
  <si>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</si>
  <si>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</si>
  <si>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</si>
  <si>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</si>
  <si>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</si>
  <si>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</si>
  <si>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</si>
  <si>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</si>
  <si>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</si>
  <si>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</si>
  <si>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</si>
  <si>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</si>
  <si>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</si>
  <si>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</si>
  <si>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</si>
  <si>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</si>
  <si>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</si>
  <si>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</si>
  <si>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</si>
  <si>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</si>
  <si>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</si>
  <si>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</si>
  <si>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</si>
  <si>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</si>
  <si>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</si>
  <si>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</si>
  <si>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</si>
  <si>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</si>
  <si>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</si>
  <si>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</si>
  <si>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</si>
  <si>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</si>
  <si>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</si>
  <si>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</si>
  <si>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</si>
  <si>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</si>
  <si>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</si>
  <si>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</si>
  <si>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</si>
  <si>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</si>
  <si>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</si>
  <si>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</si>
  <si>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</si>
  <si>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</si>
  <si>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</si>
  <si>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</si>
  <si>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</si>
  <si>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</si>
  <si>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</si>
  <si>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</si>
  <si>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</si>
  <si>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</si>
  <si>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</si>
  <si>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</si>
  <si>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</si>
  <si>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</si>
  <si>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</si>
  <si>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</si>
  <si>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</si>
  <si>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</si>
  <si>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</si>
  <si>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</si>
  <si>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</si>
  <si>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</si>
  <si>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</si>
  <si>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</si>
  <si>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</si>
  <si>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</si>
  <si>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</si>
  <si>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</si>
  <si>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</si>
  <si>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</si>
  <si>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</si>
  <si>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</si>
  <si>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</si>
  <si>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</si>
  <si>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</si>
  <si>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</si>
  <si>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</si>
  <si>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</si>
  <si>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</si>
  <si>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</si>
  <si>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</si>
  <si>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</si>
  <si>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</si>
  <si>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</si>
  <si>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</si>
  <si>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</si>
  <si>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</si>
  <si>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</si>
  <si>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</si>
  <si>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</si>
  <si>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</si>
  <si>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</si>
  <si>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</si>
  <si>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</si>
  <si>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</si>
  <si>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</si>
  <si>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</si>
  <si>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</si>
  <si>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</si>
  <si>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</si>
  <si>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</si>
  <si>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</si>
  <si>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</si>
  <si>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</si>
  <si>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</si>
  <si>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</si>
  <si>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</si>
  <si>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</si>
  <si>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</si>
  <si>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</si>
  <si>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</si>
  <si>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</si>
  <si>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</si>
  <si>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</si>
  <si>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</si>
  <si>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</si>
  <si>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</si>
  <si>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</si>
  <si>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</si>
  <si>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</si>
  <si>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</si>
  <si>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</si>
  <si>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</si>
  <si>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</si>
  <si>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</si>
  <si>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</si>
  <si>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</si>
  <si>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</si>
  <si>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</si>
  <si>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</si>
  <si>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</si>
  <si>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</si>
  <si>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</si>
  <si>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</si>
  <si>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</si>
  <si>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</si>
  <si>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</si>
  <si>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</si>
  <si>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</si>
  <si>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</si>
  <si>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</si>
  <si>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</si>
  <si>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</si>
  <si>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</si>
  <si>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</si>
  <si>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</si>
  <si>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</si>
  <si>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</si>
  <si>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</si>
  <si>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</si>
  <si>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</si>
  <si>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</si>
  <si>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</si>
  <si>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</si>
  <si>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</si>
  <si>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</si>
  <si>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</si>
  <si>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</si>
  <si>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</si>
  <si>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</si>
  <si>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</si>
  <si>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</si>
  <si>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</si>
  <si>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</si>
  <si>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</si>
  <si>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</si>
  <si>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</si>
  <si>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</si>
  <si>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</si>
  <si>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</si>
  <si>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</si>
  <si>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</si>
  <si>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</si>
  <si>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</si>
  <si>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</si>
  <si>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</si>
  <si>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</si>
  <si>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</si>
  <si>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</si>
  <si>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</si>
  <si>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</si>
  <si>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</si>
  <si>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</si>
  <si>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</si>
  <si>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</si>
  <si>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</si>
  <si>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</si>
  <si>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</si>
  <si>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</si>
  <si>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</si>
  <si>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</si>
  <si>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</si>
  <si>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</si>
  <si>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</si>
  <si>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</si>
  <si>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</si>
  <si>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</si>
  <si>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</si>
  <si>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</si>
  <si>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</si>
  <si>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</si>
  <si>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</si>
  <si>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</si>
  <si>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</si>
  <si>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</si>
  <si>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</si>
  <si>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</si>
  <si>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</si>
  <si>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</si>
  <si>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</si>
  <si>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</si>
  <si>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</si>
  <si>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</si>
  <si>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</si>
  <si>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</si>
  <si>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</si>
  <si>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</si>
  <si>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</si>
  <si>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</si>
  <si>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</si>
  <si>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</si>
  <si>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</si>
  <si>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</si>
  <si>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</si>
  <si>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</si>
  <si>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</si>
  <si>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</si>
  <si>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</si>
  <si>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</si>
  <si>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</si>
  <si>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</si>
  <si>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</si>
  <si>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</si>
  <si>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</si>
  <si>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</si>
  <si>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</si>
  <si>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</si>
  <si>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</si>
  <si>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</si>
  <si>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</si>
  <si>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</si>
  <si>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</si>
  <si>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</si>
  <si>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</si>
  <si>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</si>
  <si>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</si>
  <si>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</si>
  <si>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</si>
  <si>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</si>
  <si>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</si>
  <si>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</si>
  <si>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</si>
  <si>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</si>
  <si>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</si>
  <si>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</si>
  <si>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</si>
  <si>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</si>
  <si>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</si>
  <si>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</si>
  <si>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</si>
  <si>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</si>
  <si>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</si>
  <si>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</si>
  <si>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</si>
  <si>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</si>
  <si>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</si>
  <si>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</si>
  <si>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</si>
  <si>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</si>
  <si>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</si>
  <si>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</si>
  <si>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</si>
  <si>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</si>
  <si>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</si>
  <si>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</si>
  <si>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</si>
  <si>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</si>
  <si>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</si>
  <si>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</si>
  <si>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</si>
  <si>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</si>
  <si>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</si>
  <si>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</si>
  <si>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</si>
  <si>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</si>
  <si>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</si>
  <si>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</si>
  <si>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</si>
  <si>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</si>
  <si>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</si>
  <si>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</si>
  <si>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</si>
  <si>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</si>
  <si>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</si>
  <si>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</si>
  <si>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</si>
  <si>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</si>
  <si>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</si>
  <si>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</si>
  <si>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</si>
  <si>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</si>
  <si>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</si>
  <si>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</si>
  <si>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</si>
  <si>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</si>
  <si>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</si>
  <si>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</si>
  <si>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</si>
  <si>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</si>
  <si>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</si>
  <si>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</si>
  <si>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</si>
  <si>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</si>
  <si>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</si>
  <si>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</si>
  <si>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</si>
  <si>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</si>
  <si>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</si>
  <si>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</si>
  <si>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</si>
  <si>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</si>
  <si>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</si>
  <si>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</si>
  <si>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</si>
  <si>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</si>
  <si>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</si>
  <si>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</si>
  <si>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</si>
  <si>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</si>
  <si>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</si>
  <si>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</si>
  <si>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</si>
  <si>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</si>
  <si>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</si>
  <si>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</si>
  <si>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</si>
  <si>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</si>
  <si>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</si>
  <si>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</si>
  <si>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</si>
  <si>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</si>
  <si>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</si>
  <si>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</si>
  <si>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</si>
  <si>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</si>
  <si>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</si>
  <si>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</si>
  <si>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</si>
  <si>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</si>
  <si>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</si>
  <si>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</si>
  <si>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</si>
  <si>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</si>
  <si>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</si>
  <si>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</si>
  <si>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</si>
  <si>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</si>
  <si>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</si>
  <si>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</si>
  <si>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</si>
  <si>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</si>
  <si>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</si>
  <si>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</si>
  <si>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</si>
  <si>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</si>
  <si>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</si>
  <si>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</si>
  <si>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</si>
  <si>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</si>
  <si>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</si>
  <si>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</si>
  <si>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</si>
  <si>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</si>
  <si>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</si>
  <si>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</si>
  <si>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</si>
  <si>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</si>
  <si>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</si>
  <si>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</si>
  <si>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</si>
  <si>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</si>
  <si>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</si>
  <si>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</si>
  <si>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</si>
  <si>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</si>
  <si>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</si>
  <si>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</si>
  <si>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</si>
  <si>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</si>
  <si>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</si>
  <si>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</si>
  <si>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</si>
  <si>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</si>
  <si>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</si>
  <si>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</si>
  <si>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</si>
  <si>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</si>
  <si>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</si>
  <si>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</si>
  <si>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</si>
  <si>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</si>
  <si>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</si>
  <si>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</si>
  <si>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</si>
  <si>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</si>
  <si>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</si>
  <si>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</si>
  <si>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</si>
  <si>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</si>
  <si>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</si>
  <si>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</si>
  <si>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</si>
  <si>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</si>
  <si>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</si>
  <si>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</si>
  <si>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</si>
  <si>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</si>
  <si>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</si>
  <si>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</si>
  <si>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</si>
  <si>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</si>
  <si>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</si>
  <si>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</si>
  <si>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</si>
  <si>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</si>
  <si>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</si>
  <si>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</si>
  <si>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</si>
  <si>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</si>
  <si>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</si>
  <si>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</si>
  <si>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</si>
  <si>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</si>
  <si>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</si>
  <si>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</si>
  <si>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</si>
  <si>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</si>
  <si>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</si>
  <si>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</si>
  <si>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</si>
  <si>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</si>
  <si>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</si>
  <si>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</si>
  <si>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</si>
  <si>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</si>
  <si>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</si>
  <si>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</si>
  <si>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</si>
  <si>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</si>
  <si>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</si>
  <si>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</si>
  <si>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</si>
  <si>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</si>
  <si>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</si>
  <si>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</si>
  <si>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</si>
  <si>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</si>
  <si>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</si>
  <si>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</si>
  <si>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</si>
  <si>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</si>
  <si>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</si>
  <si>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</si>
  <si>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</si>
  <si>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</si>
  <si>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</si>
  <si>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</si>
  <si>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</si>
  <si>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</si>
  <si>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</si>
  <si>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</si>
  <si>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</si>
  <si>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</si>
  <si>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</si>
  <si>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</si>
  <si>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</si>
  <si>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</si>
  <si>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</si>
  <si>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</si>
  <si>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</si>
  <si>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</si>
  <si>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</si>
  <si>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</si>
  <si>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</si>
  <si>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</si>
  <si>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</si>
  <si>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</si>
  <si>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</si>
  <si>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</si>
  <si>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</si>
  <si>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</si>
  <si>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</si>
  <si>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</si>
  <si>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</si>
  <si>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</si>
  <si>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</si>
  <si>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</si>
  <si>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</si>
  <si>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</si>
  <si>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</si>
  <si>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</si>
  <si>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</si>
  <si>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</si>
  <si>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</si>
  <si>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</si>
  <si>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</si>
  <si>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</si>
  <si>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</si>
  <si>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</si>
  <si>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</si>
  <si>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</si>
  <si>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</si>
  <si>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</si>
  <si>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</si>
  <si>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</si>
  <si>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</si>
  <si>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</si>
  <si>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</si>
  <si>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</si>
  <si>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</si>
  <si>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</si>
  <si>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</si>
  <si>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</si>
  <si>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</si>
  <si>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</si>
  <si>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</si>
  <si>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</si>
  <si>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</si>
  <si>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</si>
  <si>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</si>
  <si>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</si>
  <si>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</si>
  <si>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</si>
  <si>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</si>
  <si>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</si>
  <si>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</si>
  <si>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</si>
  <si>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</si>
  <si>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</si>
  <si>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</si>
  <si>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</si>
  <si>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</si>
  <si>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</si>
  <si>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</si>
  <si>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</si>
  <si>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</si>
  <si>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</si>
  <si>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</si>
  <si>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</si>
  <si>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</si>
  <si>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</si>
  <si>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</si>
  <si>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</si>
  <si>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</si>
  <si>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</si>
  <si>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</si>
  <si>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</si>
  <si>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</si>
  <si>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</si>
  <si>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</si>
  <si>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</si>
  <si>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</si>
  <si>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</si>
  <si>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</si>
  <si>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</si>
  <si>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</si>
  <si>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</si>
  <si>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</si>
  <si>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</si>
  <si>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</si>
  <si>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</si>
  <si>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</si>
  <si>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</si>
  <si>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</si>
  <si>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</si>
  <si>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</si>
  <si>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</si>
  <si>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</si>
  <si>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</si>
  <si>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</si>
  <si>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</si>
  <si>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</si>
  <si>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</si>
  <si>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</si>
  <si>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</si>
  <si>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</si>
  <si>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</si>
  <si>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</si>
  <si>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</si>
  <si>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</si>
  <si>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</si>
  <si>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</si>
  <si>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</si>
  <si>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</si>
  <si>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</si>
  <si>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</si>
  <si>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</si>
  <si>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</si>
  <si>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</si>
  <si>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</si>
  <si>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</si>
  <si>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</si>
  <si>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</si>
  <si>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</si>
  <si>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</si>
  <si>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</si>
  <si>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</si>
  <si>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</si>
  <si>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</si>
  <si>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</si>
  <si>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</si>
  <si>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</si>
  <si>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</si>
  <si>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</si>
  <si>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</si>
  <si>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</si>
  <si>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</si>
  <si>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</si>
  <si>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</si>
  <si>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</si>
  <si>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</si>
  <si>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</si>
  <si>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</si>
  <si>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</si>
  <si>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</si>
  <si>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</si>
  <si>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</si>
  <si>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</si>
  <si>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</si>
  <si>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</si>
  <si>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</si>
  <si>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</si>
  <si>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</si>
  <si>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</si>
  <si>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</si>
  <si>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</si>
  <si>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</si>
  <si>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</si>
  <si>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</si>
  <si>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</si>
  <si>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</si>
  <si>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</si>
  <si>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</si>
  <si>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</si>
  <si>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</si>
  <si>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</si>
  <si>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</si>
  <si>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</si>
  <si>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</si>
  <si>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</si>
  <si>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</si>
  <si>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</si>
  <si>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</si>
  <si>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</si>
  <si>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</si>
  <si>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</si>
  <si>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</si>
  <si>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</si>
  <si>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</si>
  <si>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</si>
  <si>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</si>
  <si>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</si>
  <si>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</si>
  <si>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</si>
  <si>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</si>
  <si>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</si>
  <si>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</si>
  <si>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</si>
  <si>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</si>
  <si>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</si>
  <si>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</si>
  <si>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</si>
  <si>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</si>
  <si>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</si>
  <si>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</si>
  <si>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</si>
  <si>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</si>
  <si>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</si>
  <si>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</si>
  <si>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</si>
  <si>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</si>
  <si>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</si>
  <si>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</si>
  <si>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</si>
  <si>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</si>
  <si>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</si>
  <si>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</si>
  <si>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</si>
  <si>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</si>
  <si>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</si>
  <si>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</si>
  <si>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</si>
  <si>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</si>
  <si>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</si>
  <si>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</si>
  <si>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</si>
  <si>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</si>
  <si>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</si>
  <si>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</si>
  <si>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</si>
  <si>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</si>
  <si>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</si>
  <si>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</si>
  <si>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</si>
  <si>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</si>
  <si>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</si>
  <si>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</si>
  <si>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</si>
  <si>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</si>
  <si>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</si>
  <si>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</si>
  <si>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</si>
  <si>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</si>
  <si>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</si>
  <si>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</si>
  <si>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</si>
  <si>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</si>
  <si>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</si>
  <si>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</si>
  <si>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</si>
  <si>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</si>
  <si>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</si>
  <si>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</si>
  <si>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</si>
  <si>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</si>
  <si>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</si>
  <si>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</si>
  <si>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</si>
  <si>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</si>
  <si>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</si>
  <si>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</si>
  <si>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</si>
  <si>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</si>
  <si>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</si>
  <si>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</si>
  <si>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</si>
  <si>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</si>
  <si>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</si>
  <si>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</si>
  <si>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</si>
  <si>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</si>
  <si>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</si>
  <si>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</si>
  <si>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</si>
  <si>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</si>
  <si>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</si>
  <si>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</si>
  <si>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</si>
  <si>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</si>
  <si>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</si>
  <si>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</si>
  <si>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</si>
  <si>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</si>
  <si>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</si>
  <si>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</si>
  <si>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</si>
  <si>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</si>
  <si>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</si>
  <si>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</si>
  <si>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</si>
  <si>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</si>
  <si>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</si>
  <si>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</si>
  <si>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</si>
  <si>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</si>
  <si>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</si>
  <si>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</si>
  <si>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</si>
  <si>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</si>
  <si>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</si>
  <si>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</si>
  <si>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</si>
  <si>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</si>
  <si>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</si>
  <si>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</si>
  <si>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</si>
  <si>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</si>
  <si>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</si>
  <si>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</si>
  <si>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</si>
  <si>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</si>
  <si>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</si>
  <si>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</si>
  <si>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</si>
  <si>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</si>
  <si>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</si>
  <si>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</si>
  <si>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</si>
  <si>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</si>
  <si>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</si>
  <si>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</si>
  <si>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</si>
  <si>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</si>
  <si>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</si>
  <si>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</si>
  <si>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</si>
  <si>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</si>
  <si>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</si>
  <si>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</si>
  <si>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</si>
  <si>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</si>
  <si>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</si>
  <si>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</si>
  <si>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</si>
  <si>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</si>
  <si>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</si>
  <si>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</si>
  <si>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</si>
  <si>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</si>
  <si>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</si>
  <si>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</si>
  <si>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</si>
  <si>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</si>
  <si>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</si>
  <si>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</si>
  <si>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</si>
  <si>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</si>
  <si>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</si>
  <si>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</si>
  <si>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</si>
  <si>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</si>
  <si>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</si>
  <si>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</si>
  <si>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</si>
  <si>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</si>
  <si>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</si>
  <si>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</si>
  <si>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</si>
  <si>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</si>
  <si>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</si>
  <si>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</si>
  <si>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</si>
  <si>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</si>
  <si>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</si>
  <si>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</si>
  <si>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</si>
  <si>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</si>
  <si>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</si>
  <si>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</si>
  <si>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</si>
  <si>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</si>
  <si>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</si>
  <si>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</si>
  <si>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</si>
  <si>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</si>
  <si>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</si>
  <si>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</si>
  <si>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</si>
  <si>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</si>
  <si>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</si>
  <si>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Dana Vondráčková</t>
  </si>
  <si>
    <t>ZÚR 2015 a 2011, http://mapy.nature.cz/</t>
  </si>
  <si>
    <t>V současnosti je návrh na zadání územního plánu obce Petrovice</t>
  </si>
  <si>
    <t>http://heis.vuv.cz/, http://www.povis.cz/html/</t>
  </si>
  <si>
    <t>vyhodnocené charakteristiky list 6 tohoto sešitu, interní data SPÚ</t>
  </si>
  <si>
    <t>jednání s obcí Petrovice</t>
  </si>
  <si>
    <t>ÚAP OPR Sedlčany 2008, zpracovatel GEFOS, a.s., jednání s obcí Petrovice</t>
  </si>
  <si>
    <t>http://mapy.geology.cz/GISViewer/?mapProjectId=6, http://www.sekm.cz/, jednání s obcí Petrovice</t>
  </si>
  <si>
    <t>vyhodnocené charakteristiky list 6 tohoto sešitu</t>
  </si>
  <si>
    <t>http://meliorace.vumop.cz/?core=account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</si>
</sst>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sz val="11"/>
      <color rgb="FF000000"/>
      <name val="Segoe UI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31" fillId="7" borderId="2" xfId="0" applyFont="1" applyFill="1" applyBorder="1"/>
    <xf numFmtId="0" fontId="31" fillId="7" borderId="23" xfId="0" applyFont="1" applyFill="1" applyBorder="1"/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FFFFCC"/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36" zoomScale="85" zoomScaleNormal="85" zoomScaleSheetLayoutView="70" workbookViewId="0">
      <selection activeCell="P144" sqref="P14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2064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42850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ht="16.5" x14ac:dyDescent="0.3">
      <c r="B12" s="314"/>
      <c r="C12" s="346" t="s">
        <v>13407</v>
      </c>
      <c r="D12" s="345"/>
      <c r="E12" s="388">
        <v>772241</v>
      </c>
      <c r="F12" s="344" t="s">
        <v>13406</v>
      </c>
      <c r="G12" s="362" t="s">
        <v>2064</v>
      </c>
      <c r="H12" s="313"/>
    </row>
    <row r="13" spans="1:9" ht="16.5" x14ac:dyDescent="0.3">
      <c r="B13" s="314"/>
      <c r="C13" s="343" t="s">
        <v>13472</v>
      </c>
      <c r="D13" s="342"/>
      <c r="E13" s="388">
        <v>541044</v>
      </c>
      <c r="F13" s="341" t="s">
        <v>13471</v>
      </c>
      <c r="G13" s="363" t="s">
        <v>2921</v>
      </c>
      <c r="H13" s="313"/>
    </row>
    <row r="14" spans="1:9" ht="16.5" x14ac:dyDescent="0.3">
      <c r="B14" s="314"/>
      <c r="C14" s="340" t="s">
        <v>13470</v>
      </c>
      <c r="D14" s="339"/>
      <c r="E14" s="389">
        <v>541281</v>
      </c>
      <c r="F14" s="338" t="s">
        <v>13469</v>
      </c>
      <c r="G14" s="364" t="s">
        <v>7608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2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2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2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2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2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2"/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1"/>
      <c r="F28" s="334" t="s">
        <v>13406</v>
      </c>
      <c r="G28" s="363"/>
      <c r="H28" s="313"/>
    </row>
    <row r="29" spans="2:8" ht="14.45" customHeight="1" x14ac:dyDescent="0.25">
      <c r="B29" s="314"/>
      <c r="C29" s="315" t="s">
        <v>13472</v>
      </c>
      <c r="D29" s="335"/>
      <c r="E29" s="361"/>
      <c r="F29" s="334" t="s">
        <v>13471</v>
      </c>
      <c r="G29" s="363"/>
      <c r="H29" s="313"/>
    </row>
    <row r="30" spans="2:8" ht="14.45" customHeight="1" x14ac:dyDescent="0.25">
      <c r="B30" s="314"/>
      <c r="C30" s="315" t="s">
        <v>13470</v>
      </c>
      <c r="D30" s="335"/>
      <c r="E30" s="361"/>
      <c r="F30" s="334" t="s">
        <v>13469</v>
      </c>
      <c r="G30" s="363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1"/>
      <c r="F34" s="334" t="s">
        <v>13406</v>
      </c>
      <c r="G34" s="363"/>
      <c r="H34" s="313"/>
    </row>
    <row r="35" spans="2:10" ht="14.45" customHeight="1" x14ac:dyDescent="0.25">
      <c r="B35" s="314"/>
      <c r="C35" s="315" t="s">
        <v>13472</v>
      </c>
      <c r="D35" s="335"/>
      <c r="E35" s="361"/>
      <c r="F35" s="334" t="s">
        <v>13471</v>
      </c>
      <c r="G35" s="363"/>
      <c r="H35" s="313"/>
    </row>
    <row r="36" spans="2:10" ht="14.45" customHeight="1" x14ac:dyDescent="0.25">
      <c r="B36" s="314"/>
      <c r="C36" s="315" t="s">
        <v>13470</v>
      </c>
      <c r="D36" s="335"/>
      <c r="E36" s="361"/>
      <c r="F36" s="334" t="s">
        <v>13469</v>
      </c>
      <c r="G36" s="363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5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5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5">
        <v>949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5">
        <v>349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5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5">
        <v>5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5">
        <v>13.371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5">
        <v>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5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5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5">
        <v>0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5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5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5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5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5">
        <v>92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5">
        <v>129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5">
        <v>0.37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5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5">
        <v>4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5">
        <v>20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5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5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5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5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5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5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5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5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5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5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 t="s">
        <v>13514</v>
      </c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13513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5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5" t="s">
        <v>76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5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5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5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ht="15" customHeight="1" x14ac:dyDescent="0.25">
      <c r="B106" s="314"/>
      <c r="C106" s="398" t="s">
        <v>13491</v>
      </c>
      <c r="D106" s="399"/>
      <c r="E106" s="430" t="s">
        <v>13513</v>
      </c>
      <c r="F106" s="430"/>
      <c r="G106" s="431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6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5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5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5" t="s">
        <v>77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5" t="s">
        <v>77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5" t="s">
        <v>259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13515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5" t="s">
        <v>77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5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5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5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5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13517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7" t="s">
        <v>13434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5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5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5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13516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5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5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5" t="s">
        <v>77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13518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6" t="s">
        <v>99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5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5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13519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5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13520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6" t="s">
        <v>100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5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13521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38" activePane="bottomRight" state="frozen"/>
      <selection activeCell="D35" sqref="D35"/>
      <selection pane="topRight" activeCell="D35" sqref="D35"/>
      <selection pane="bottomLeft" activeCell="D35" sqref="D35"/>
      <selection pane="bottomRight" activeCell="L9" sqref="L9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Skoupý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34.126666666666665</v>
      </c>
      <c r="K7" s="131"/>
      <c r="L7" s="132"/>
      <c r="M7" s="133"/>
      <c r="N7" s="475">
        <f>SUM(O14:O85)</f>
        <v>4.8899999999999997</v>
      </c>
      <c r="O7" s="476"/>
      <c r="P7" s="475">
        <f>SUM(Q14:Q85)</f>
        <v>2.4200000000000004</v>
      </c>
      <c r="Q7" s="476"/>
      <c r="R7" s="479">
        <f>SUM(S14:S85)</f>
        <v>3.0840000000000001</v>
      </c>
      <c r="S7" s="476"/>
      <c r="T7" s="475">
        <f>SUM(U14:U85)</f>
        <v>2.5379999999999998</v>
      </c>
      <c r="U7" s="476"/>
      <c r="V7" s="479">
        <f>SUM(W14:W85)</f>
        <v>1.2800000000000002</v>
      </c>
      <c r="W7" s="476"/>
      <c r="X7" s="475">
        <f>SUM(Y14:Y85)</f>
        <v>6.1000000000000005</v>
      </c>
      <c r="Y7" s="476"/>
      <c r="Z7" s="475">
        <f>SUM(AA14:AA85)</f>
        <v>4.0333333333333341</v>
      </c>
      <c r="AA7" s="476"/>
      <c r="AB7" s="475">
        <f>SUM(AC14:AC85)</f>
        <v>6.9313333333333347</v>
      </c>
      <c r="AC7" s="476"/>
      <c r="AD7" s="475">
        <f>SUM(AE14:AE85)</f>
        <v>2.4149999999999996</v>
      </c>
      <c r="AE7" s="476"/>
      <c r="AF7" s="475">
        <f>SUM(AG10:AG85)</f>
        <v>0.435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19.260000000000002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8" t="s">
        <v>10</v>
      </c>
      <c r="E32" s="371"/>
      <c r="F32" s="374"/>
      <c r="G32" s="377"/>
      <c r="H32" s="380"/>
      <c r="I32" s="383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0" t="str">
        <f>'kritéria - základní zájmy'!B78</f>
        <v>Počet LV v území KoPÚ</v>
      </c>
      <c r="E33" s="373" t="str">
        <f>IF(Pasport!G69&lt;=100,'kritéria - základní zájmy'!B79,IF(Pasport!G69&lt;=300,'kritéria - základní zájmy'!B80,'kritéria - základní zájmy'!B81))</f>
        <v>do 100</v>
      </c>
      <c r="F33" s="376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79">
        <v>100</v>
      </c>
      <c r="H33" s="382">
        <f t="shared" ref="H33:H38" si="29">(100/G33)*F33</f>
        <v>0</v>
      </c>
      <c r="I33" s="385">
        <v>7.0000000000000007E-2</v>
      </c>
      <c r="J33" s="386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0" t="str">
        <f>'kritéria - základní zájmy'!B83</f>
        <v>Počet vlastníků</v>
      </c>
      <c r="E34" s="373" t="str">
        <f>IF(Pasport!G70&lt;=150,'kritéria - základní zájmy'!B84,IF(Pasport!G70&lt;=450,'kritéria - základní zájmy'!B85,'kritéria - základní zájmy'!B86))</f>
        <v>do 150</v>
      </c>
      <c r="F34" s="376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79">
        <v>100</v>
      </c>
      <c r="H34" s="382">
        <f t="shared" si="29"/>
        <v>0</v>
      </c>
      <c r="I34" s="385">
        <v>0.09</v>
      </c>
      <c r="J34" s="386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0" t="str">
        <f>'kritéria - základní zájmy'!B88</f>
        <v>Počet vlastníků na ha</v>
      </c>
      <c r="E35" s="373" t="str">
        <f>IF(Pasport!G71&lt;=0.4,'kritéria - základní zájmy'!B89,IF(Pasport!G71&lt;=0.9,'kritéria - základní zájmy'!B90,'kritéria - základní zájmy'!B91))</f>
        <v>do 0,4</v>
      </c>
      <c r="F35" s="376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79">
        <v>100</v>
      </c>
      <c r="H35" s="382">
        <f t="shared" si="29"/>
        <v>0</v>
      </c>
      <c r="I35" s="385">
        <v>7.0000000000000007E-2</v>
      </c>
      <c r="J35" s="386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0" t="str">
        <f>'kritéria - základní zájmy'!B93</f>
        <v>Výskyt duplicitního vlastnictví</v>
      </c>
      <c r="E36" s="373" t="str">
        <f>Pasport!G72</f>
        <v>ano</v>
      </c>
      <c r="F36" s="376">
        <f>IF(E36='kritéria - základní zájmy'!B94,'kritéria - základní zájmy'!C94,IF(E36='kritéria - základní zájmy'!B95,'kritéria - základní zájmy'!C95,"upravte pasport"))</f>
        <v>100</v>
      </c>
      <c r="G36" s="379">
        <v>100</v>
      </c>
      <c r="H36" s="382">
        <f t="shared" si="29"/>
        <v>100</v>
      </c>
      <c r="I36" s="385">
        <v>0.02</v>
      </c>
      <c r="J36" s="386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0" t="str">
        <f>'kritéria - základní zájmy'!B97</f>
        <v>Množství využitelné státní a obecní půdy v obvodu KoPÚ</v>
      </c>
      <c r="E37" s="373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6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79">
        <v>100</v>
      </c>
      <c r="H37" s="382">
        <f t="shared" si="29"/>
        <v>100</v>
      </c>
      <c r="I37" s="385">
        <v>0.08</v>
      </c>
      <c r="J37" s="386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69" t="str">
        <f>Pasport!D74</f>
        <v>Počet věcných břemen</v>
      </c>
      <c r="E38" s="372" t="str">
        <f>IF(Pasport!G74&lt;100,'kritéria - základní zájmy'!B104,IF(Pasport!G74&lt;300,'kritéria - základní zájmy'!B105,'kritéria - základní zájmy'!B106))</f>
        <v>0-99</v>
      </c>
      <c r="F38" s="375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8">
        <v>100</v>
      </c>
      <c r="H38" s="381">
        <f t="shared" si="29"/>
        <v>0</v>
      </c>
      <c r="I38" s="384">
        <v>0.04</v>
      </c>
      <c r="J38" s="387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14.866666666666667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" workbookViewId="0">
      <selection activeCell="H16" sqref="H1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109" zoomScaleNormal="100" workbookViewId="0">
      <selection activeCell="B152" sqref="B15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2" activePane="bottomLeft" state="frozen"/>
      <selection activeCell="D48" sqref="D48"/>
      <selection pane="bottomLeft" activeCell="D14" sqref="D14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9396" activePane="bottomLeft" state="frozen"/>
      <selection activeCell="D48" sqref="D48"/>
      <selection pane="bottomLeft" activeCell="L9390" sqref="L9390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schemas.microsoft.com/office/2006/documentManagement/types"/>
    <ds:schemaRef ds:uri="http://purl.org/dc/elements/1.1/"/>
    <ds:schemaRef ds:uri="http://purl.org/dc/dcmitype/"/>
    <ds:schemaRef ds:uri="http://www.w3.org/XML/1998/namespace"/>
    <ds:schemaRef ds:uri="http://schemas.microsoft.com/office/infopath/2007/PartnerControls"/>
    <ds:schemaRef ds:uri="http://purl.org/dc/terms/"/>
    <ds:schemaRef ds:uri="http://schemas.microsoft.com/office/2006/metadata/properties"/>
    <ds:schemaRef ds:uri="c41dff50-6f42-4cd5-b28b-79fbb482a360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2017-05-22T13:38:57Z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