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ke kontrole\A_PRB KoPU Poresin, Skoupy, Tyncany\ZD a přílohy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<sst xmlns="http://schemas.openxmlformats.org/spreadsheetml/2006/main" count="118816" uniqueCount="13524">
  <si>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</si>
  <si>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</si>
  <si>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</si>
  <si>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</si>
  <si>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</si>
  <si>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</si>
  <si>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</si>
  <si>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</si>
  <si>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</si>
  <si>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</si>
  <si>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</si>
  <si>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</si>
  <si>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</si>
  <si>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</si>
  <si>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</si>
  <si>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</si>
  <si>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</si>
  <si>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</si>
  <si>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</si>
  <si>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</si>
  <si>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</si>
  <si>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</si>
  <si>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</si>
  <si>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</si>
  <si>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</si>
  <si>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</si>
  <si>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</si>
  <si>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</si>
  <si>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</si>
  <si>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</si>
  <si>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</si>
  <si>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</si>
  <si>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</si>
  <si>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</si>
  <si>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</si>
  <si>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</si>
  <si>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</si>
  <si>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</si>
  <si>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</si>
  <si>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</si>
  <si>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</si>
  <si>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</si>
  <si>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</si>
  <si>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</si>
  <si>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</si>
  <si>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</si>
  <si>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</si>
  <si>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</si>
  <si>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</si>
  <si>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</si>
  <si>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</si>
  <si>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</si>
  <si>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</si>
  <si>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</si>
  <si>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</si>
  <si>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</si>
  <si>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</si>
  <si>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</si>
  <si>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</si>
  <si>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</si>
  <si>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</si>
  <si>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</si>
  <si>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</si>
  <si>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</si>
  <si>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</si>
  <si>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</si>
  <si>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</si>
  <si>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</si>
  <si>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</si>
  <si>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</si>
  <si>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</si>
  <si>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</si>
  <si>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</si>
  <si>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</si>
  <si>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</si>
  <si>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</si>
  <si>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</si>
  <si>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</si>
  <si>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</si>
  <si>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</si>
  <si>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</si>
  <si>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</si>
  <si>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</si>
  <si>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</si>
  <si>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</si>
  <si>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</si>
  <si>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</si>
  <si>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</si>
  <si>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</si>
  <si>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</si>
  <si>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</si>
  <si>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</si>
  <si>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</si>
  <si>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</si>
  <si>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</si>
  <si>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</si>
  <si>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</si>
  <si>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</si>
  <si>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</si>
  <si>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</si>
  <si>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</si>
  <si>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</si>
  <si>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</si>
  <si>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</si>
  <si>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</si>
  <si>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</si>
  <si>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</si>
  <si>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</si>
  <si>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</si>
  <si>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</si>
  <si>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</si>
  <si>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</si>
  <si>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</si>
  <si>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</si>
  <si>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</si>
  <si>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</si>
  <si>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</si>
  <si>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</si>
  <si>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</si>
  <si>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</si>
  <si>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</si>
  <si>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</si>
  <si>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</si>
  <si>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</si>
  <si>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</si>
  <si>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</si>
  <si>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</si>
  <si>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</si>
  <si>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</si>
  <si>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</si>
  <si>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</si>
  <si>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</si>
  <si>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</si>
  <si>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</si>
  <si>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</si>
  <si>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</si>
  <si>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</si>
  <si>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</si>
  <si>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</si>
  <si>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</si>
  <si>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</si>
  <si>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</si>
  <si>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</si>
  <si>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</si>
  <si>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</si>
  <si>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</si>
  <si>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</si>
  <si>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</si>
  <si>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</si>
  <si>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</si>
  <si>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</si>
  <si>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</si>
  <si>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</si>
  <si>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</si>
  <si>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</si>
  <si>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</si>
  <si>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</si>
  <si>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</si>
  <si>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</si>
  <si>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</si>
  <si>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</si>
  <si>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</si>
  <si>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</si>
  <si>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</si>
  <si>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</si>
  <si>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</si>
  <si>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</si>
  <si>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</si>
  <si>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</si>
  <si>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</si>
  <si>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</si>
  <si>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</si>
  <si>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</si>
  <si>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</si>
  <si>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</si>
  <si>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</si>
  <si>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</si>
  <si>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</si>
  <si>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</si>
  <si>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</si>
  <si>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</si>
  <si>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</si>
  <si>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</si>
  <si>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</si>
  <si>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</si>
  <si>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</si>
  <si>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</si>
  <si>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</si>
  <si>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</si>
  <si>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</si>
  <si>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</si>
  <si>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</si>
  <si>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</si>
  <si>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</si>
  <si>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</si>
  <si>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</si>
  <si>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</si>
  <si>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</si>
  <si>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</si>
  <si>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</si>
  <si>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</si>
  <si>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</si>
  <si>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</si>
  <si>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</si>
  <si>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</si>
  <si>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</si>
  <si>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</si>
  <si>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</si>
  <si>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</si>
  <si>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</si>
  <si>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</si>
  <si>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</si>
  <si>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</si>
  <si>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</si>
  <si>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</si>
  <si>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</si>
  <si>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</si>
  <si>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</si>
  <si>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</si>
  <si>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</si>
  <si>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</si>
  <si>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</si>
  <si>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</si>
  <si>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</si>
  <si>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</si>
  <si>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</si>
  <si>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</si>
  <si>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</si>
  <si>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</si>
  <si>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</si>
  <si>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</si>
  <si>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</si>
  <si>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</si>
  <si>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</si>
  <si>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</si>
  <si>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</si>
  <si>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</si>
  <si>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</si>
  <si>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</si>
  <si>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</si>
  <si>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</si>
  <si>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</si>
  <si>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</si>
  <si>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</si>
  <si>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</si>
  <si>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</si>
  <si>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</si>
  <si>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</si>
  <si>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</si>
  <si>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</si>
  <si>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</si>
  <si>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</si>
  <si>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</si>
  <si>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</si>
  <si>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</si>
  <si>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</si>
  <si>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</si>
  <si>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</si>
  <si>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</si>
  <si>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</si>
  <si>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</si>
  <si>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</si>
  <si>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</si>
  <si>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</si>
  <si>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</si>
  <si>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</si>
  <si>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</si>
  <si>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</si>
  <si>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</si>
  <si>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</si>
  <si>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</si>
  <si>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</si>
  <si>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</si>
  <si>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</si>
  <si>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</si>
  <si>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</si>
  <si>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</si>
  <si>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</si>
  <si>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</si>
  <si>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</si>
  <si>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</si>
  <si>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</si>
  <si>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</si>
  <si>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</si>
  <si>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</si>
  <si>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</si>
  <si>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</si>
  <si>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</si>
  <si>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</si>
  <si>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</si>
  <si>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</si>
  <si>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</si>
  <si>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</si>
  <si>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</si>
  <si>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</si>
  <si>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</si>
  <si>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</si>
  <si>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</si>
  <si>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</si>
  <si>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</si>
  <si>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</si>
  <si>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</si>
  <si>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</si>
  <si>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</si>
  <si>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</si>
  <si>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</si>
  <si>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</si>
  <si>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</si>
  <si>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</si>
  <si>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</si>
  <si>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</si>
  <si>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</si>
  <si>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</si>
  <si>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</si>
  <si>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</si>
  <si>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</si>
  <si>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</si>
  <si>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</si>
  <si>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</si>
  <si>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</si>
  <si>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</si>
  <si>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</si>
  <si>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</si>
  <si>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</si>
  <si>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</si>
  <si>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</si>
  <si>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</si>
  <si>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</si>
  <si>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</si>
  <si>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</si>
  <si>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</si>
  <si>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</si>
  <si>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</si>
  <si>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</si>
  <si>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</si>
  <si>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</si>
  <si>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</si>
  <si>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</si>
  <si>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</si>
  <si>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</si>
  <si>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</si>
  <si>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</si>
  <si>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</si>
  <si>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</si>
  <si>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</si>
  <si>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</si>
  <si>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</si>
  <si>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</si>
  <si>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</si>
  <si>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</si>
  <si>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</si>
  <si>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</si>
  <si>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</si>
  <si>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</si>
  <si>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</si>
  <si>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</si>
  <si>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</si>
  <si>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</si>
  <si>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</si>
  <si>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</si>
  <si>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</si>
  <si>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</si>
  <si>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</si>
  <si>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</si>
  <si>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</si>
  <si>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</si>
  <si>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</si>
  <si>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</si>
  <si>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</si>
  <si>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</si>
  <si>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</si>
  <si>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</si>
  <si>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</si>
  <si>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</si>
  <si>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</si>
  <si>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</si>
  <si>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</si>
  <si>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</si>
  <si>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</si>
  <si>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</si>
  <si>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</si>
  <si>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</si>
  <si>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</si>
  <si>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</si>
  <si>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</si>
  <si>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</si>
  <si>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</si>
  <si>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</si>
  <si>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</si>
  <si>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</si>
  <si>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</si>
  <si>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</si>
  <si>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</si>
  <si>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</si>
  <si>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</si>
  <si>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</si>
  <si>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</si>
  <si>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</si>
  <si>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</si>
  <si>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</si>
  <si>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</si>
  <si>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</si>
  <si>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</si>
  <si>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</si>
  <si>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</si>
  <si>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</si>
  <si>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</si>
  <si>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</si>
  <si>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</si>
  <si>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</si>
  <si>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</si>
  <si>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</si>
  <si>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</si>
  <si>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</si>
  <si>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</si>
  <si>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</si>
  <si>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</si>
  <si>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</si>
  <si>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</si>
  <si>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</si>
  <si>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</si>
  <si>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</si>
  <si>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</si>
  <si>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</si>
  <si>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</si>
  <si>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</si>
  <si>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</si>
  <si>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</si>
  <si>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</si>
  <si>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</si>
  <si>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</si>
  <si>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</si>
  <si>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</si>
  <si>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</si>
  <si>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</si>
  <si>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</si>
  <si>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</si>
  <si>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</si>
  <si>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</si>
  <si>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</si>
  <si>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</si>
  <si>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</si>
  <si>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</si>
  <si>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</si>
  <si>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</si>
  <si>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</si>
  <si>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</si>
  <si>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</si>
  <si>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</si>
  <si>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</si>
  <si>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</si>
  <si>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</si>
  <si>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</si>
  <si>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</si>
  <si>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</si>
  <si>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</si>
  <si>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</si>
  <si>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</si>
  <si>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</si>
  <si>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</si>
  <si>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</si>
  <si>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</si>
  <si>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</si>
  <si>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</si>
  <si>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</si>
  <si>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</si>
  <si>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</si>
  <si>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</si>
  <si>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</si>
  <si>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</si>
  <si>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</si>
  <si>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</si>
  <si>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</si>
  <si>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</si>
  <si>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</si>
  <si>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</si>
  <si>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</si>
  <si>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</si>
  <si>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</si>
  <si>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</si>
  <si>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</si>
  <si>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</si>
  <si>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</si>
  <si>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</si>
  <si>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</si>
  <si>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</si>
  <si>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</si>
  <si>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</si>
  <si>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</si>
  <si>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</si>
  <si>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</si>
  <si>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</si>
  <si>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</si>
  <si>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</si>
  <si>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</si>
  <si>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</si>
  <si>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</si>
  <si>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</si>
  <si>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</si>
  <si>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</si>
  <si>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</si>
  <si>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</si>
  <si>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</si>
  <si>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</si>
  <si>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</si>
  <si>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</si>
  <si>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</si>
  <si>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</si>
  <si>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</si>
  <si>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</si>
  <si>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</si>
  <si>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</si>
  <si>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</si>
  <si>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</si>
  <si>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</si>
  <si>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</si>
  <si>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</si>
  <si>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</si>
  <si>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</si>
  <si>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</si>
  <si>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</si>
  <si>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</si>
  <si>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</si>
  <si>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</si>
  <si>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</si>
  <si>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</si>
  <si>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</si>
  <si>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</si>
  <si>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</si>
  <si>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</si>
  <si>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</si>
  <si>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</si>
  <si>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</si>
  <si>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</si>
  <si>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</si>
  <si>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</si>
  <si>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</si>
  <si>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</si>
  <si>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</si>
  <si>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</si>
  <si>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</si>
  <si>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</si>
  <si>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</si>
  <si>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</si>
  <si>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</si>
  <si>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</si>
  <si>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</si>
  <si>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</si>
  <si>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</si>
  <si>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</si>
  <si>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</si>
  <si>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</si>
  <si>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</si>
  <si>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</si>
  <si>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</si>
  <si>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</si>
  <si>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</si>
  <si>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</si>
  <si>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</si>
  <si>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</si>
  <si>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</si>
  <si>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</si>
  <si>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</si>
  <si>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</si>
  <si>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</si>
  <si>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</si>
  <si>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</si>
  <si>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</si>
  <si>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</si>
  <si>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</si>
  <si>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</si>
  <si>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</si>
  <si>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</si>
  <si>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</si>
  <si>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</si>
  <si>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</si>
  <si>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</si>
  <si>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</si>
  <si>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</si>
  <si>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</si>
  <si>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</si>
  <si>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</si>
  <si>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</si>
  <si>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</si>
  <si>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</si>
  <si>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</si>
  <si>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</si>
  <si>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</si>
  <si>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</si>
  <si>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</si>
  <si>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</si>
  <si>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</si>
  <si>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</si>
  <si>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</si>
  <si>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</si>
  <si>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</si>
  <si>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</si>
  <si>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</si>
  <si>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</si>
  <si>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</si>
  <si>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</si>
  <si>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</si>
  <si>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</si>
  <si>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</si>
  <si>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</si>
  <si>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</si>
  <si>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</si>
  <si>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</si>
  <si>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</si>
  <si>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</si>
  <si>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</si>
  <si>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</si>
  <si>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</si>
  <si>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</si>
  <si>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</si>
  <si>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</si>
  <si>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</si>
  <si>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</si>
  <si>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</si>
  <si>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</si>
  <si>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</si>
  <si>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</si>
  <si>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</si>
  <si>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</si>
  <si>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</si>
  <si>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</si>
  <si>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</si>
  <si>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</si>
  <si>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</si>
  <si>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</si>
  <si>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</si>
  <si>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</si>
  <si>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</si>
  <si>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</si>
  <si>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</si>
  <si>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</si>
  <si>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</si>
  <si>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</si>
  <si>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</si>
  <si>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</si>
  <si>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</si>
  <si>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</si>
  <si>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</si>
  <si>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</si>
  <si>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</si>
  <si>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</si>
  <si>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</si>
  <si>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</si>
  <si>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</si>
  <si>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</si>
  <si>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</si>
  <si>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</si>
  <si>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</si>
  <si>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</si>
  <si>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</si>
  <si>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</si>
  <si>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</si>
  <si>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</si>
  <si>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</si>
  <si>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</si>
  <si>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</si>
  <si>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</si>
  <si>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</si>
  <si>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</si>
  <si>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</si>
  <si>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</si>
  <si>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</si>
  <si>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</si>
  <si>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</si>
  <si>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</si>
  <si>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</si>
  <si>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</si>
  <si>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</si>
  <si>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</si>
  <si>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</si>
  <si>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</si>
  <si>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</si>
  <si>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</si>
  <si>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</si>
  <si>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</si>
  <si>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</si>
  <si>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</si>
  <si>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</si>
  <si>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</si>
  <si>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</si>
  <si>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</si>
  <si>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</si>
  <si>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</si>
  <si>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</si>
  <si>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</si>
  <si>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</si>
  <si>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</si>
  <si>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</si>
  <si>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</si>
  <si>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</si>
  <si>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</si>
  <si>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</si>
  <si>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</si>
  <si>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</si>
  <si>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</si>
  <si>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</si>
  <si>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</si>
  <si>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</si>
  <si>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</si>
  <si>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</si>
  <si>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</si>
  <si>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</si>
  <si>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</si>
  <si>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</si>
  <si>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</si>
  <si>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</si>
  <si>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</si>
  <si>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</si>
  <si>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</si>
  <si>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</si>
  <si>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</si>
  <si>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</si>
  <si>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</si>
  <si>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</si>
  <si>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</si>
  <si>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</si>
  <si>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</si>
  <si>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</si>
  <si>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</si>
  <si>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</si>
  <si>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</si>
  <si>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</si>
  <si>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</si>
  <si>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</si>
  <si>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</si>
  <si>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</si>
  <si>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</si>
  <si>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</si>
  <si>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</si>
  <si>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</si>
  <si>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</si>
  <si>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</si>
  <si>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</si>
  <si>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</si>
  <si>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</si>
  <si>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</si>
  <si>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</si>
  <si>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</si>
  <si>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</si>
  <si>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</si>
  <si>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</si>
  <si>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</si>
  <si>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</si>
  <si>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</si>
  <si>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</si>
  <si>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</si>
  <si>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</si>
  <si>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</si>
  <si>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</si>
  <si>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</si>
  <si>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</si>
  <si>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</si>
  <si>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</si>
  <si>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</si>
  <si>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</si>
  <si>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</si>
  <si>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</si>
  <si>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</si>
  <si>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</si>
  <si>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</si>
  <si>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</si>
  <si>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</si>
  <si>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</si>
  <si>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</si>
  <si>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</si>
  <si>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</si>
  <si>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</si>
  <si>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</si>
  <si>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</si>
  <si>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</si>
  <si>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</si>
  <si>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</si>
  <si>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</si>
  <si>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</si>
  <si>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</si>
  <si>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</si>
  <si>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</si>
  <si>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</si>
  <si>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</si>
  <si>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</si>
  <si>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</si>
  <si>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</si>
  <si>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</si>
  <si>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</si>
  <si>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</si>
  <si>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</si>
  <si>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</si>
  <si>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</si>
  <si>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</si>
  <si>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</si>
  <si>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</si>
  <si>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</si>
  <si>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</si>
  <si>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</si>
  <si>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</si>
  <si>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</si>
  <si>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</si>
  <si>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</si>
  <si>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</si>
  <si>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</si>
  <si>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</si>
  <si>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</si>
  <si>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</si>
  <si>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</si>
  <si>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</si>
  <si>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</si>
  <si>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</si>
  <si>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</si>
  <si>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</si>
  <si>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</si>
  <si>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</si>
  <si>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</si>
  <si>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</si>
  <si>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</si>
  <si>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</si>
  <si>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</si>
  <si>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</si>
  <si>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</si>
  <si>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</si>
  <si>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</si>
  <si>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</si>
  <si>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</si>
  <si>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</si>
  <si>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</si>
  <si>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</si>
  <si>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</si>
  <si>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</si>
  <si>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</si>
  <si>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</si>
  <si>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</si>
  <si>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</si>
  <si>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</si>
  <si>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</si>
  <si>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</si>
  <si>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</si>
  <si>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</si>
  <si>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</si>
  <si>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</si>
  <si>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</si>
  <si>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</si>
  <si>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</si>
  <si>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</si>
  <si>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</si>
  <si>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</si>
  <si>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</si>
  <si>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</si>
  <si>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</si>
  <si>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</si>
  <si>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</si>
  <si>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</si>
  <si>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</si>
  <si>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</si>
  <si>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</si>
  <si>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</si>
  <si>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</si>
  <si>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</si>
  <si>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</si>
  <si>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</si>
  <si>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</si>
  <si>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</si>
  <si>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</si>
  <si>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</si>
  <si>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</si>
  <si>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</si>
  <si>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</si>
  <si>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</si>
  <si>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</si>
  <si>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</si>
  <si>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</si>
  <si>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</si>
  <si>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</si>
  <si>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</si>
  <si>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</si>
  <si>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</si>
  <si>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</si>
  <si>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</si>
  <si>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</si>
  <si>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</si>
  <si>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</si>
  <si>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</si>
  <si>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</si>
  <si>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</si>
  <si>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</si>
  <si>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</si>
  <si>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</si>
  <si>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</si>
  <si>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</si>
  <si>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</si>
  <si>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</si>
  <si>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</si>
  <si>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</si>
  <si>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</si>
  <si>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</si>
  <si>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</si>
  <si>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</si>
  <si>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</si>
  <si>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</si>
  <si>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</si>
  <si>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</si>
  <si>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</si>
  <si>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</si>
  <si>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</si>
  <si>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</si>
  <si>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</si>
  <si>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</si>
  <si>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</si>
  <si>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</si>
  <si>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</si>
  <si>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</si>
  <si>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</si>
  <si>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</si>
  <si>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</si>
  <si>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</si>
  <si>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</si>
  <si>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</si>
  <si>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</si>
  <si>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</si>
  <si>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</si>
  <si>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</si>
  <si>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</si>
  <si>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</si>
  <si>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</si>
  <si>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</si>
  <si>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</si>
  <si>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</si>
  <si>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</si>
  <si>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</si>
  <si>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</si>
  <si>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</si>
  <si>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</si>
  <si>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</si>
  <si>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</si>
  <si>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</si>
  <si>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</si>
  <si>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</si>
  <si>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</si>
  <si>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</si>
  <si>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</si>
  <si>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</si>
  <si>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</si>
  <si>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</si>
  <si>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</si>
  <si>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</si>
  <si>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</si>
  <si>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</si>
  <si>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</si>
  <si>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</si>
  <si>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</si>
  <si>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</si>
  <si>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</si>
  <si>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</si>
  <si>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</si>
  <si>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</si>
  <si>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</si>
  <si>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</si>
  <si>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</si>
  <si>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</si>
  <si>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</si>
  <si>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</si>
  <si>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</si>
  <si>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</si>
  <si>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</si>
  <si>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</si>
  <si>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</si>
  <si>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</si>
  <si>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</si>
  <si>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</si>
  <si>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</si>
  <si>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</si>
  <si>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</si>
  <si>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</si>
  <si>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</si>
  <si>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</si>
  <si>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</si>
  <si>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</si>
  <si>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</si>
  <si>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</si>
  <si>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</si>
  <si>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</si>
  <si>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</si>
  <si>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</si>
  <si>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</si>
  <si>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</si>
  <si>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</si>
  <si>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</si>
  <si>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</si>
  <si>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</si>
  <si>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</si>
  <si>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</si>
  <si>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</si>
  <si>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</si>
  <si>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</si>
  <si>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</si>
  <si>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</si>
  <si>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</si>
  <si>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</si>
  <si>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</si>
  <si>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</si>
  <si>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</si>
  <si>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</si>
  <si>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</si>
  <si>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</si>
  <si>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</si>
  <si>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</si>
  <si>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</si>
  <si>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</si>
  <si>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</si>
  <si>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</si>
  <si>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</si>
  <si>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</si>
  <si>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</si>
  <si>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</si>
  <si>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</si>
  <si>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</si>
  <si>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</si>
  <si>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</si>
  <si>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</si>
  <si>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</si>
  <si>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</si>
  <si>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</si>
  <si>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</si>
  <si>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</si>
  <si>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</si>
  <si>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</si>
  <si>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</si>
  <si>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</si>
  <si>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</si>
  <si>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</si>
  <si>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</si>
  <si>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</si>
  <si>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</si>
  <si>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</si>
  <si>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</si>
  <si>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</si>
  <si>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</si>
  <si>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</si>
  <si>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</si>
  <si>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</si>
  <si>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</si>
  <si>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</si>
  <si>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</si>
  <si>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</si>
  <si>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</si>
  <si>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</si>
  <si>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</si>
  <si>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</si>
  <si>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</si>
  <si>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</si>
  <si>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</si>
  <si>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</si>
  <si>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</si>
  <si>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</si>
  <si>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</si>
  <si>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</si>
  <si>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</si>
  <si>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</si>
  <si>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</si>
  <si>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</si>
  <si>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</si>
  <si>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</si>
  <si>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</si>
  <si>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</si>
  <si>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</si>
  <si>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</si>
  <si>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</si>
  <si>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</si>
  <si>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</si>
  <si>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</si>
  <si>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</si>
  <si>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</si>
  <si>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</si>
  <si>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</si>
  <si>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</si>
  <si>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</si>
  <si>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</si>
  <si>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</si>
  <si>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</si>
  <si>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</si>
  <si>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</si>
  <si>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</si>
  <si>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</si>
  <si>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</si>
  <si>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</si>
  <si>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</si>
  <si>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</si>
  <si>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</si>
  <si>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</si>
  <si>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</si>
  <si>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</si>
  <si>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</si>
  <si>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</si>
  <si>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</si>
  <si>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</si>
  <si>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</si>
  <si>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</si>
  <si>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</si>
  <si>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</si>
  <si>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</si>
  <si>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</si>
  <si>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</si>
  <si>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</si>
  <si>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</si>
  <si>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</si>
  <si>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</si>
  <si>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</si>
  <si>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</si>
  <si>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</si>
  <si>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</si>
  <si>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</si>
  <si>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</si>
  <si>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</si>
  <si>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</si>
  <si>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</si>
  <si>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</si>
  <si>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</si>
  <si>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</si>
  <si>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</si>
  <si>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</si>
  <si>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</si>
  <si>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</si>
  <si>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</si>
  <si>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</si>
  <si>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</si>
  <si>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</si>
  <si>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</si>
  <si>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</si>
  <si>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</si>
  <si>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</si>
  <si>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</si>
  <si>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</si>
  <si>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</si>
  <si>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</si>
  <si>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</si>
  <si>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</si>
  <si>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</si>
  <si>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</si>
  <si>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</si>
  <si>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</si>
  <si>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</si>
  <si>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</si>
  <si>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</si>
  <si>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</si>
  <si>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</si>
  <si>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</si>
  <si>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</si>
  <si>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</si>
  <si>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</si>
  <si>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</si>
  <si>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</si>
  <si>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</si>
  <si>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</si>
  <si>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</si>
  <si>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</si>
  <si>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</si>
  <si>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</si>
  <si>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</si>
  <si>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</si>
  <si>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</si>
  <si>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</si>
  <si>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</si>
  <si>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</si>
  <si>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</si>
  <si>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</si>
  <si>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</si>
  <si>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</si>
  <si>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</si>
  <si>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</si>
  <si>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</si>
  <si>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</si>
  <si>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</si>
  <si>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</si>
  <si>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</si>
  <si>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</si>
  <si>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</si>
  <si>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</si>
  <si>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</si>
  <si>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</si>
  <si>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</si>
  <si>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</si>
  <si>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</si>
  <si>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</si>
  <si>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</si>
  <si>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</si>
  <si>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</si>
  <si>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</si>
  <si>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</si>
  <si>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</si>
  <si>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</si>
  <si>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</si>
  <si>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</si>
  <si>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</si>
  <si>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</si>
  <si>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</si>
  <si>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</si>
  <si>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</si>
  <si>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</si>
  <si>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</si>
  <si>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</si>
  <si>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</si>
  <si>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</si>
  <si>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</si>
  <si>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</si>
  <si>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</si>
  <si>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</si>
  <si>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</si>
  <si>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</si>
  <si>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</si>
  <si>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</si>
  <si>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</si>
  <si>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</si>
  <si>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</si>
  <si>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</si>
  <si>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</si>
  <si>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</si>
  <si>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</si>
  <si>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</si>
  <si>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</si>
  <si>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</si>
  <si>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</si>
  <si>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</si>
  <si>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</si>
  <si>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</si>
  <si>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</si>
  <si>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</si>
  <si>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</si>
  <si>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</si>
  <si>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</si>
  <si>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</si>
  <si>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</si>
  <si>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</si>
  <si>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</si>
  <si>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</si>
  <si>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</si>
  <si>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</si>
  <si>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</si>
  <si>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</si>
  <si>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</si>
  <si>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</si>
  <si>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</si>
  <si>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</si>
  <si>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</si>
  <si>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</si>
  <si>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</si>
  <si>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</si>
  <si>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</si>
  <si>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</si>
  <si>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</si>
  <si>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</si>
  <si>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</si>
  <si>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</si>
  <si>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</si>
  <si>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</si>
  <si>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</si>
  <si>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</si>
  <si>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</si>
  <si>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</si>
  <si>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</si>
  <si>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</si>
  <si>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</si>
  <si>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</si>
  <si>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</si>
  <si>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</si>
  <si>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</si>
  <si>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</si>
  <si>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</si>
  <si>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</si>
  <si>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</si>
  <si>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</si>
  <si>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</si>
  <si>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</si>
  <si>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</si>
  <si>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</si>
  <si>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</si>
  <si>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</si>
  <si>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</si>
  <si>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</si>
  <si>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</si>
  <si>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</si>
  <si>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</si>
  <si>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</si>
  <si>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</si>
  <si>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</si>
  <si>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</si>
  <si>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</si>
  <si>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</si>
  <si>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</si>
  <si>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</si>
  <si>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</si>
  <si>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</si>
  <si>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</si>
  <si>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</si>
  <si>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</si>
  <si>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</si>
  <si>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</si>
  <si>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</si>
  <si>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</si>
  <si>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</si>
  <si>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</si>
  <si>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</si>
  <si>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</si>
  <si>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</si>
  <si>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</si>
  <si>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</si>
  <si>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</si>
  <si>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</si>
  <si>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</si>
  <si>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</si>
  <si>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</si>
  <si>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</si>
  <si>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</si>
  <si>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</si>
  <si>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</si>
  <si>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</si>
  <si>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</si>
  <si>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</si>
  <si>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</si>
  <si>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</si>
  <si>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</si>
  <si>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</si>
  <si>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</si>
  <si>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</si>
  <si>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</si>
  <si>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</si>
  <si>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</si>
  <si>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</si>
  <si>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</si>
  <si>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</si>
  <si>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</si>
  <si>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</si>
  <si>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</si>
  <si>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</si>
  <si>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</si>
  <si>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</si>
  <si>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</si>
  <si>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</si>
  <si>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</si>
  <si>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</si>
  <si>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</si>
  <si>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</si>
  <si>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</si>
  <si>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</si>
  <si>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</si>
  <si>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</si>
  <si>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</si>
  <si>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</si>
  <si>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</si>
  <si>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</si>
  <si>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</si>
  <si>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</si>
  <si>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</si>
  <si>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</si>
  <si>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</si>
  <si>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</si>
  <si>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</si>
  <si>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</si>
  <si>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</si>
  <si>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</si>
  <si>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</si>
  <si>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</si>
  <si>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</si>
  <si>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</si>
  <si>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</si>
  <si>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</si>
  <si>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</si>
  <si>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</si>
  <si>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</si>
  <si>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</si>
  <si>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</si>
  <si>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</si>
  <si>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</si>
  <si>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</si>
  <si>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</si>
  <si>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</si>
  <si>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</si>
  <si>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</si>
  <si>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</si>
  <si>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</si>
  <si>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</si>
  <si>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</si>
  <si>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</si>
  <si>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</si>
  <si>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</si>
  <si>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</si>
  <si>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</si>
  <si>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</si>
  <si>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</si>
  <si>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</si>
  <si>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</si>
  <si>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</si>
  <si>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</si>
  <si>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</si>
  <si>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</si>
  <si>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</si>
  <si>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</si>
  <si>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</si>
  <si>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</si>
  <si>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</si>
  <si>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</si>
  <si>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</si>
  <si>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</si>
  <si>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</si>
  <si>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</si>
  <si>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</si>
  <si>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</si>
  <si>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</si>
  <si>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</si>
  <si>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</si>
  <si>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</si>
  <si>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</si>
  <si>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</si>
  <si>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</si>
  <si>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</si>
  <si>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</si>
  <si>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</si>
  <si>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</si>
  <si>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</si>
  <si>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</si>
  <si>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</si>
  <si>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</si>
  <si>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</si>
  <si>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</si>
  <si>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</si>
  <si>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</si>
  <si>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</si>
  <si>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</si>
  <si>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</si>
  <si>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</si>
  <si>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</si>
  <si>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</si>
  <si>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</si>
  <si>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</si>
  <si>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</si>
  <si>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</si>
  <si>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</si>
  <si>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</si>
  <si>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</si>
  <si>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</si>
  <si>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</si>
  <si>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</si>
  <si>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</si>
  <si>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</si>
  <si>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</si>
  <si>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</si>
  <si>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</si>
  <si>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</si>
  <si>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</si>
  <si>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</si>
  <si>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</si>
  <si>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</si>
  <si>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</si>
  <si>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</si>
  <si>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</si>
  <si>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</si>
  <si>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</si>
  <si>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</si>
  <si>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</si>
  <si>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</si>
  <si>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</si>
  <si>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</si>
  <si>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</si>
  <si>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</si>
  <si>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</si>
  <si>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</si>
  <si>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</si>
  <si>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</si>
  <si>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</si>
  <si>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</si>
  <si>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</si>
  <si>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</si>
  <si>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</si>
  <si>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</si>
  <si>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</si>
  <si>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</si>
  <si>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</si>
  <si>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</si>
  <si>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</si>
  <si>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</si>
  <si>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</si>
  <si>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</si>
  <si>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</si>
  <si>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</si>
  <si>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</si>
  <si>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</si>
  <si>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</si>
  <si>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</si>
  <si>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</si>
  <si>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</si>
  <si>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</si>
  <si>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</si>
  <si>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</si>
  <si>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</si>
  <si>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</si>
  <si>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</si>
  <si>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</si>
  <si>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</si>
  <si>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</si>
  <si>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</si>
  <si>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</si>
  <si>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</si>
  <si>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</si>
  <si>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</si>
  <si>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</si>
  <si>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</si>
  <si>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</si>
  <si>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</si>
  <si>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</si>
  <si>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</si>
  <si>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</si>
  <si>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</si>
  <si>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</si>
  <si>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</si>
  <si>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</si>
  <si>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</si>
  <si>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</si>
  <si>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</si>
  <si>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</si>
  <si>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</si>
  <si>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</si>
  <si>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</si>
  <si>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</si>
  <si>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</si>
  <si>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</si>
  <si>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</si>
  <si>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</si>
  <si>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</si>
  <si>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</si>
  <si>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</si>
  <si>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</si>
  <si>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</si>
  <si>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</si>
  <si>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</si>
  <si>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</si>
  <si>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</si>
  <si>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</si>
  <si>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</si>
  <si>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</si>
  <si>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</si>
  <si>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</si>
  <si>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</si>
  <si>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</si>
  <si>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</si>
  <si>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</si>
  <si>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</si>
  <si>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</si>
  <si>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</si>
  <si>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</si>
  <si>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</si>
  <si>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</si>
  <si>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</si>
  <si>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</si>
  <si>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</si>
  <si>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</si>
  <si>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</si>
  <si>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</si>
  <si>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</si>
  <si>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</si>
  <si>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</si>
  <si>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</si>
  <si>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</si>
  <si>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</si>
  <si>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</si>
  <si>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</si>
  <si>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</si>
  <si>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</si>
  <si>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</si>
  <si>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</si>
  <si>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</si>
  <si>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</si>
  <si>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</si>
  <si>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</si>
  <si>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</si>
  <si>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</si>
  <si>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</si>
  <si>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</si>
  <si>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</si>
  <si>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</si>
  <si>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</si>
  <si>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</si>
  <si>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</si>
  <si>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</si>
  <si>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</si>
  <si>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</si>
  <si>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</si>
  <si>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</si>
  <si>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</si>
  <si>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</si>
  <si>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</si>
  <si>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</si>
  <si>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</si>
  <si>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</si>
  <si>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</si>
  <si>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</si>
  <si>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</si>
  <si>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</si>
  <si>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</si>
  <si>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</si>
  <si>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</si>
  <si>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</si>
  <si>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</si>
  <si>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</si>
  <si>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</si>
  <si>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</si>
  <si>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</si>
  <si>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</si>
  <si>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</si>
  <si>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</si>
  <si>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</si>
  <si>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</si>
  <si>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</si>
  <si>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</si>
  <si>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</si>
  <si>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</si>
  <si>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</si>
  <si>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</si>
  <si>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</si>
  <si>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</si>
  <si>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</si>
  <si>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</si>
  <si>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</si>
  <si>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</si>
  <si>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</si>
  <si>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</si>
  <si>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</si>
  <si>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</si>
  <si>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</si>
  <si>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</si>
  <si>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</si>
  <si>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</si>
  <si>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</si>
  <si>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</si>
  <si>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</si>
  <si>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</si>
  <si>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</si>
  <si>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</si>
  <si>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</si>
  <si>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</si>
  <si>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</si>
  <si>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</si>
  <si>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</si>
  <si>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</si>
  <si>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</si>
  <si>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</si>
  <si>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</si>
  <si>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</si>
  <si>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</si>
  <si>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</si>
  <si>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</si>
  <si>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</si>
  <si>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</si>
  <si>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</si>
  <si>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</si>
  <si>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</si>
  <si>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</si>
  <si>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</si>
  <si>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</si>
  <si>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</si>
  <si>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</si>
  <si>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</si>
  <si>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</si>
  <si>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</si>
  <si>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</si>
  <si>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</si>
  <si>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</si>
  <si>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</si>
  <si>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</si>
  <si>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</si>
  <si>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</si>
  <si>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</si>
  <si>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</si>
  <si>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</si>
  <si>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</si>
  <si>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</si>
  <si>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</si>
  <si>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</si>
  <si>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</si>
  <si>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</si>
  <si>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</si>
  <si>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</si>
  <si>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</si>
  <si>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</si>
  <si>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</si>
  <si>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</si>
  <si>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</si>
  <si>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</si>
  <si>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</si>
  <si>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</si>
  <si>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</si>
  <si>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</si>
  <si>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</si>
  <si>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</si>
  <si>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</si>
  <si>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</si>
  <si>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</si>
  <si>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</si>
  <si>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</si>
  <si>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</si>
  <si>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</si>
  <si>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</si>
  <si>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</si>
  <si>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</si>
  <si>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</si>
  <si>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</si>
  <si>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</si>
  <si>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</si>
  <si>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</si>
  <si>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</si>
  <si>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</si>
  <si>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</si>
  <si>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</si>
  <si>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</si>
  <si>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</si>
  <si>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</si>
  <si>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</si>
  <si>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</si>
  <si>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</si>
  <si>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</si>
  <si>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</si>
  <si>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</si>
  <si>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</si>
  <si>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</si>
  <si>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</si>
  <si>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</si>
  <si>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</si>
  <si>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</si>
  <si>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</si>
  <si>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</si>
  <si>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</si>
  <si>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</si>
  <si>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</si>
  <si>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</si>
  <si>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</si>
  <si>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</si>
  <si>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</si>
  <si>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</si>
  <si>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</si>
  <si>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</si>
  <si>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</si>
  <si>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</si>
  <si>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</si>
  <si>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</si>
  <si>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</si>
  <si>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</si>
  <si>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</si>
  <si>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</si>
  <si>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</si>
  <si>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</si>
  <si>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</si>
  <si>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</si>
  <si>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</si>
  <si>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</si>
  <si>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</si>
  <si>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</si>
  <si>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</si>
  <si>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</si>
  <si>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</si>
  <si>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</si>
  <si>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</si>
  <si>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</si>
  <si>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</si>
  <si>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</si>
  <si>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</si>
  <si>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</si>
  <si>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</si>
  <si>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</si>
  <si>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</si>
  <si>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</si>
  <si>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</si>
  <si>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</si>
  <si>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</si>
  <si>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</si>
  <si>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</si>
  <si>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</si>
  <si>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</si>
  <si>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</si>
  <si>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</si>
  <si>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</si>
  <si>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</si>
  <si>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</si>
  <si>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</si>
  <si>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</si>
  <si>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</si>
  <si>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</si>
  <si>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</si>
  <si>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</si>
  <si>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</si>
  <si>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</si>
  <si>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</si>
  <si>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</si>
  <si>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</si>
  <si>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</si>
  <si>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</si>
  <si>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</si>
  <si>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</si>
  <si>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</si>
  <si>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</si>
  <si>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</si>
  <si>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</si>
  <si>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</si>
  <si>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</si>
  <si>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</si>
  <si>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</si>
  <si>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</si>
  <si>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</si>
  <si>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</si>
  <si>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</si>
  <si>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</si>
  <si>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</si>
  <si>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</si>
  <si>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</si>
  <si>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</si>
  <si>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</si>
  <si>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</si>
  <si>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</si>
  <si>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</si>
  <si>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</si>
  <si>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</si>
  <si>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</si>
  <si>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</si>
  <si>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</si>
  <si>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</si>
  <si>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</si>
  <si>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</si>
  <si>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</si>
  <si>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</si>
  <si>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</si>
  <si>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</si>
  <si>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</si>
  <si>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</si>
  <si>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</si>
  <si>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</si>
  <si>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</si>
  <si>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</si>
  <si>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</si>
  <si>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</si>
  <si>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</si>
  <si>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</si>
  <si>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</si>
  <si>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</si>
  <si>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</si>
  <si>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</si>
  <si>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</si>
  <si>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</si>
  <si>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</si>
  <si>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</si>
  <si>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</si>
  <si>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</si>
  <si>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</si>
  <si>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</si>
  <si>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</si>
  <si>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</si>
  <si>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</si>
  <si>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</si>
  <si>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</si>
  <si>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</si>
  <si>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</si>
  <si>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</si>
  <si>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</si>
  <si>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</si>
  <si>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</si>
  <si>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</si>
  <si>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</si>
  <si>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</si>
  <si>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</si>
  <si>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</si>
  <si>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</si>
  <si>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</si>
  <si>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</si>
  <si>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</si>
  <si>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</si>
  <si>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</si>
  <si>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</si>
  <si>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</si>
  <si>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</si>
  <si>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</si>
  <si>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</si>
  <si>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</si>
  <si>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</si>
  <si>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</si>
  <si>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</si>
  <si>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</si>
  <si>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</si>
  <si>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</si>
  <si>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</si>
  <si>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</si>
  <si>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</si>
  <si>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</si>
  <si>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</si>
  <si>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</si>
  <si>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</si>
  <si>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</si>
  <si>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</si>
  <si>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</si>
  <si>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</si>
  <si>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</si>
  <si>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</si>
  <si>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</si>
  <si>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</si>
  <si>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</si>
  <si>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</si>
  <si>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</si>
  <si>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</si>
  <si>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</si>
  <si>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</si>
  <si>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</si>
  <si>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</si>
  <si>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</si>
  <si>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</si>
  <si>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</si>
  <si>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</si>
  <si>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</si>
  <si>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</si>
  <si>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</si>
  <si>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</si>
  <si>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</si>
  <si>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</si>
  <si>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</si>
  <si>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</si>
  <si>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</si>
  <si>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</si>
  <si>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</si>
  <si>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</si>
  <si>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</si>
  <si>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</si>
  <si>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</si>
  <si>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</si>
  <si>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</si>
  <si>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</si>
  <si>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</si>
  <si>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</si>
  <si>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</si>
  <si>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</si>
  <si>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</si>
  <si>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</si>
  <si>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</si>
  <si>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</si>
  <si>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</si>
  <si>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</si>
  <si>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</si>
  <si>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</si>
  <si>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</si>
  <si>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</si>
  <si>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</si>
  <si>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</si>
  <si>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</si>
  <si>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</si>
  <si>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</si>
  <si>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</si>
  <si>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</si>
  <si>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</si>
  <si>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</si>
  <si>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</si>
  <si>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</si>
  <si>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</si>
  <si>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</si>
  <si>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</si>
  <si>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</si>
  <si>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</si>
  <si>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</si>
  <si>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</si>
  <si>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</si>
  <si>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</si>
  <si>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</si>
  <si>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</si>
  <si>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</si>
  <si>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</si>
  <si>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</si>
  <si>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</si>
  <si>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</si>
  <si>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</si>
  <si>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</si>
  <si>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</si>
  <si>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</si>
  <si>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</si>
  <si>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</si>
  <si>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</si>
  <si>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</si>
  <si>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</si>
  <si>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</si>
  <si>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</si>
  <si>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</si>
  <si>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</si>
  <si>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</si>
  <si>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</si>
  <si>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</si>
  <si>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</si>
  <si>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</si>
  <si>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</si>
  <si>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</si>
  <si>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</si>
  <si>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</si>
  <si>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</si>
  <si>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</si>
  <si>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</si>
  <si>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</si>
  <si>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</si>
  <si>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</si>
  <si>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</si>
  <si>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</si>
  <si>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</si>
  <si>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</si>
  <si>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</si>
  <si>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</si>
  <si>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</si>
  <si>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</si>
  <si>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</si>
  <si>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</si>
  <si>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</si>
  <si>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</si>
  <si>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</si>
  <si>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</si>
  <si>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</si>
  <si>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</si>
  <si>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</si>
  <si>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</si>
  <si>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</si>
  <si>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</si>
  <si>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</si>
  <si>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</si>
  <si>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</si>
  <si>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</si>
  <si>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</si>
  <si>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</si>
  <si>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</si>
  <si>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</si>
  <si>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</si>
  <si>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</si>
  <si>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</si>
  <si>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</si>
  <si>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</si>
  <si>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</si>
  <si>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</si>
  <si>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</si>
  <si>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</si>
  <si>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</si>
  <si>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</si>
  <si>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</si>
  <si>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</si>
  <si>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</si>
  <si>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</si>
  <si>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</si>
  <si>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</si>
  <si>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</si>
  <si>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</si>
  <si>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</si>
  <si>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</si>
  <si>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</si>
  <si>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</si>
  <si>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</si>
  <si>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</si>
  <si>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</si>
  <si>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</si>
  <si>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</si>
  <si>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</si>
  <si>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</si>
  <si>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</si>
  <si>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</si>
  <si>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</si>
  <si>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</si>
  <si>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</si>
  <si>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</si>
  <si>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</si>
  <si>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</si>
  <si>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</si>
  <si>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</si>
  <si>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</si>
  <si>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</si>
  <si>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</si>
  <si>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</si>
  <si>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</si>
  <si>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</si>
  <si>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</si>
  <si>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</si>
  <si>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</si>
  <si>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</si>
  <si>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</si>
  <si>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</si>
  <si>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</si>
  <si>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</si>
  <si>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</si>
  <si>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</si>
  <si>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</si>
  <si>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</si>
  <si>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</si>
  <si>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</si>
  <si>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</si>
  <si>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</si>
  <si>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</si>
  <si>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</si>
  <si>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</si>
  <si>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</si>
  <si>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</si>
  <si>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</si>
  <si>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</si>
  <si>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</si>
  <si>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</si>
  <si>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</si>
  <si>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</si>
  <si>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</si>
  <si>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</si>
  <si>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</si>
  <si>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</si>
  <si>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</si>
  <si>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</si>
  <si>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</si>
  <si>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</si>
  <si>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</si>
  <si>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</si>
  <si>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</si>
  <si>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</si>
  <si>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</si>
  <si>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</si>
  <si>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</si>
  <si>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</si>
  <si>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</si>
  <si>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</si>
  <si>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</si>
  <si>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</si>
  <si>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</si>
  <si>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</si>
  <si>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</si>
  <si>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</si>
  <si>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</si>
  <si>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</si>
  <si>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</si>
  <si>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</si>
  <si>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</si>
  <si>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</si>
  <si>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</si>
  <si>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</si>
  <si>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</si>
  <si>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</si>
  <si>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</si>
  <si>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</si>
  <si>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</si>
  <si>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</si>
  <si>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</si>
  <si>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</si>
  <si>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</si>
  <si>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</si>
  <si>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</si>
  <si>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</si>
  <si>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</si>
  <si>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</si>
  <si>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</si>
  <si>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</si>
  <si>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</si>
  <si>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</si>
  <si>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</si>
  <si>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</si>
  <si>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</si>
  <si>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</si>
  <si>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</si>
  <si>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</si>
  <si>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</si>
  <si>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</si>
  <si>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</si>
  <si>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</si>
  <si>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</si>
  <si>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</si>
  <si>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</si>
  <si>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</si>
  <si>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</si>
  <si>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</si>
  <si>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</si>
  <si>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</si>
  <si>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</si>
  <si>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</si>
  <si>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</si>
  <si>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</si>
  <si>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</si>
  <si>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</si>
  <si>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</si>
  <si>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</si>
  <si>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</si>
  <si>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</si>
  <si>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</si>
  <si>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</si>
  <si>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</si>
  <si>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</si>
  <si>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</si>
  <si>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</si>
  <si>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</si>
  <si>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</si>
  <si>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</si>
  <si>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</si>
  <si>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</si>
  <si>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</si>
  <si>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</si>
  <si>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</si>
  <si>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</si>
  <si>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</si>
  <si>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</si>
  <si>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</si>
  <si>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</si>
  <si>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</si>
  <si>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</si>
  <si>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</si>
  <si>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</si>
  <si>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</si>
  <si>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</si>
  <si>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</si>
  <si>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</si>
  <si>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</si>
  <si>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</si>
  <si>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</si>
  <si>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</si>
  <si>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</si>
  <si>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</si>
  <si>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</si>
  <si>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</si>
  <si>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</si>
  <si>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</si>
  <si>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</si>
  <si>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</si>
  <si>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</si>
  <si>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</si>
  <si>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</si>
  <si>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</si>
  <si>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</si>
  <si>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</si>
  <si>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</si>
  <si>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</si>
  <si>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</si>
  <si>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</si>
  <si>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</si>
  <si>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</si>
  <si>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</si>
  <si>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</si>
  <si>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</si>
  <si>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</si>
  <si>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</si>
  <si>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</si>
  <si>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</si>
  <si>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</si>
  <si>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</si>
  <si>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</si>
  <si>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</si>
  <si>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</si>
  <si>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</si>
  <si>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</si>
  <si>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</si>
  <si>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</si>
  <si>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</si>
  <si>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</si>
  <si>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</si>
  <si>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</si>
  <si>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</si>
  <si>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</si>
  <si>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</si>
  <si>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</si>
  <si>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</si>
  <si>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</si>
  <si>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</si>
  <si>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</si>
  <si>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</si>
  <si>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</si>
  <si>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</si>
  <si>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</si>
  <si>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</si>
  <si>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</si>
  <si>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</si>
  <si>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</si>
  <si>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</si>
  <si>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</si>
  <si>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</si>
  <si>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</si>
  <si>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</si>
  <si>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</si>
  <si>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</si>
  <si>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</si>
  <si>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</si>
  <si>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</si>
  <si>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</si>
  <si>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</si>
  <si>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</si>
  <si>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</si>
  <si>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</si>
  <si>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</si>
  <si>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</si>
  <si>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</si>
  <si>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</si>
  <si>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</si>
  <si>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</si>
  <si>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</si>
  <si>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</si>
  <si>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</si>
  <si>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</si>
  <si>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</si>
  <si>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</si>
  <si>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</si>
  <si>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</si>
  <si>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</si>
  <si>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</si>
  <si>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</si>
  <si>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</si>
  <si>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</si>
  <si>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</si>
  <si>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</si>
  <si>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</si>
  <si>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</si>
  <si>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</si>
  <si>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</si>
  <si>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</si>
  <si>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</si>
  <si>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</si>
  <si>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</si>
  <si>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</si>
  <si>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</si>
  <si>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</si>
  <si>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</si>
  <si>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</si>
  <si>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</si>
  <si>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</si>
  <si>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</si>
  <si>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</si>
  <si>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</si>
  <si>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</si>
  <si>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</si>
  <si>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</si>
  <si>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</si>
  <si>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</si>
  <si>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</si>
  <si>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</si>
  <si>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</si>
  <si>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</si>
  <si>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</si>
  <si>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</si>
  <si>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</si>
  <si>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</si>
  <si>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</si>
  <si>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</si>
  <si>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</si>
  <si>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</si>
  <si>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</si>
  <si>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</si>
  <si>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</si>
  <si>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</si>
  <si>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</si>
  <si>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</si>
  <si>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</si>
  <si>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</si>
  <si>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</si>
  <si>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</si>
  <si>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</si>
  <si>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</si>
  <si>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</si>
  <si>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</si>
  <si>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</si>
  <si>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</si>
  <si>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</si>
  <si>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</si>
  <si>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</si>
  <si>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</si>
  <si>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</si>
  <si>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</si>
  <si>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</si>
  <si>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</si>
  <si>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</si>
  <si>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</si>
  <si>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</si>
  <si>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</si>
  <si>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</si>
  <si>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</si>
  <si>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</si>
  <si>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</si>
  <si>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</si>
  <si>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</si>
  <si>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</si>
  <si>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</si>
  <si>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</si>
  <si>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</si>
  <si>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</si>
  <si>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</si>
  <si>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</si>
  <si>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</si>
  <si>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</si>
  <si>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</si>
  <si>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</si>
  <si>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</si>
  <si>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</si>
  <si>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</si>
  <si>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</si>
  <si>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</si>
  <si>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</si>
  <si>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</si>
  <si>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</si>
  <si>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</si>
  <si>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</si>
  <si>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</si>
  <si>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</si>
  <si>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</si>
  <si>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</si>
  <si>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</si>
  <si>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</si>
  <si>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</si>
  <si>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</si>
  <si>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</si>
  <si>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</si>
  <si>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</si>
  <si>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</si>
  <si>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</si>
  <si>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</si>
  <si>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</si>
  <si>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</si>
  <si>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</si>
  <si>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</si>
  <si>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</si>
  <si>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</si>
  <si>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</si>
  <si>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</si>
  <si>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</si>
  <si>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</si>
  <si>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</si>
  <si>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</si>
  <si>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</si>
  <si>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</si>
  <si>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</si>
  <si>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</si>
  <si>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</si>
  <si>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</si>
  <si>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</si>
  <si>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</si>
  <si>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</si>
  <si>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</si>
  <si>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</si>
  <si>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</si>
  <si>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</si>
  <si>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</si>
  <si>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</si>
  <si>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</si>
  <si>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</si>
  <si>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</si>
  <si>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</si>
  <si>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</si>
  <si>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</si>
  <si>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</si>
  <si>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</si>
  <si>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</si>
  <si>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</si>
  <si>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</si>
  <si>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</si>
  <si>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</si>
  <si>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</si>
  <si>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</si>
  <si>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</si>
  <si>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</si>
  <si>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</si>
  <si>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</si>
  <si>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</si>
  <si>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</si>
  <si>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</si>
  <si>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</si>
  <si>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</si>
  <si>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</si>
  <si>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</si>
  <si>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</si>
  <si>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</si>
  <si>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</si>
  <si>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</si>
  <si>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</si>
  <si>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</si>
  <si>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</si>
  <si>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</si>
  <si>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</si>
  <si>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</si>
  <si>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</si>
  <si>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</si>
  <si>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</si>
  <si>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</si>
  <si>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</si>
  <si>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</si>
  <si>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</si>
  <si>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</si>
  <si>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</si>
  <si>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</si>
  <si>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</si>
  <si>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</si>
  <si>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</si>
  <si>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</si>
  <si>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</si>
  <si>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</si>
  <si>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</si>
  <si>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</si>
  <si>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</si>
  <si>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</si>
  <si>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</si>
  <si>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</si>
  <si>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</si>
  <si>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</si>
  <si>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</si>
  <si>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</si>
  <si>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</si>
  <si>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</si>
  <si>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</si>
  <si>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</si>
  <si>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</si>
  <si>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</si>
  <si>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</si>
  <si>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</si>
  <si>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</si>
  <si>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</si>
  <si>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</si>
  <si>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</si>
  <si>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</si>
  <si>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</si>
  <si>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</si>
  <si>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</si>
  <si>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</si>
  <si>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</si>
  <si>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</si>
  <si>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</si>
  <si>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</si>
  <si>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</si>
  <si>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</si>
  <si>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</si>
  <si>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</si>
  <si>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</si>
  <si>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</si>
  <si>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</si>
  <si>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</si>
  <si>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</si>
  <si>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</si>
  <si>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</si>
  <si>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</si>
  <si>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</si>
  <si>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</si>
  <si>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</si>
  <si>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</si>
  <si>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</si>
  <si>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</si>
  <si>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</si>
  <si>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</si>
  <si>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</si>
  <si>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</si>
  <si>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</si>
  <si>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</si>
  <si>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</si>
  <si>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</si>
  <si>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</si>
  <si>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</si>
  <si>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</si>
  <si>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</si>
  <si>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</si>
  <si>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</si>
  <si>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</si>
  <si>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</si>
  <si>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</si>
  <si>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</si>
  <si>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</si>
  <si>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</si>
  <si>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</si>
  <si>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</si>
  <si>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</si>
  <si>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</si>
  <si>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</si>
  <si>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</si>
  <si>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</si>
  <si>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</si>
  <si>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</si>
  <si>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</si>
  <si>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</si>
  <si>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</si>
  <si>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</si>
  <si>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</si>
  <si>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</si>
  <si>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</si>
  <si>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</si>
  <si>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</si>
  <si>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</si>
  <si>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</si>
  <si>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</si>
  <si>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</si>
  <si>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</si>
  <si>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</si>
  <si>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</si>
  <si>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</si>
  <si>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</si>
  <si>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</si>
  <si>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</si>
  <si>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</si>
  <si>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</si>
  <si>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</si>
  <si>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</si>
  <si>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</si>
  <si>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</si>
  <si>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</si>
  <si>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</si>
  <si>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</si>
  <si>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</si>
  <si>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</si>
  <si>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</si>
  <si>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</si>
  <si>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</si>
  <si>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</si>
  <si>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</si>
  <si>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</si>
  <si>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</si>
  <si>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</si>
  <si>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</si>
  <si>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</si>
  <si>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</si>
  <si>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</si>
  <si>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</si>
  <si>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</si>
  <si>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</si>
  <si>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</si>
  <si>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</si>
  <si>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</si>
  <si>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</si>
  <si>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</si>
  <si>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</si>
  <si>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</si>
  <si>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</si>
  <si>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</si>
  <si>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</si>
  <si>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</si>
  <si>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</si>
  <si>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</si>
  <si>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</si>
  <si>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</si>
  <si>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</si>
  <si>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</si>
  <si>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</si>
  <si>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</si>
  <si>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</si>
  <si>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</si>
  <si>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</si>
  <si>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</si>
  <si>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</si>
  <si>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</si>
  <si>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</si>
  <si>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</si>
  <si>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</si>
  <si>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</si>
  <si>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</si>
  <si>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</si>
  <si>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</si>
  <si>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</si>
  <si>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</si>
  <si>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</si>
  <si>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</si>
  <si>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</si>
  <si>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</si>
  <si>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</si>
  <si>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</si>
  <si>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</si>
  <si>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</si>
  <si>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</si>
  <si>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</si>
  <si>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</si>
  <si>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</si>
  <si>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</si>
  <si>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</si>
  <si>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</si>
  <si>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</si>
  <si>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</si>
  <si>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</si>
  <si>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</si>
  <si>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</si>
  <si>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</si>
  <si>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</si>
  <si>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</si>
  <si>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</si>
  <si>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</si>
  <si>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</si>
  <si>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</si>
  <si>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</si>
  <si>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</si>
  <si>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</si>
  <si>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</si>
  <si>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</si>
  <si>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</si>
  <si>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</si>
  <si>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</si>
  <si>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</si>
  <si>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</si>
  <si>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</si>
  <si>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</si>
  <si>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</si>
  <si>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</si>
  <si>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</si>
  <si>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</si>
  <si>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</si>
  <si>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</si>
  <si>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</si>
  <si>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</si>
  <si>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</si>
  <si>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</si>
  <si>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</si>
  <si>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</si>
  <si>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</si>
  <si>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</si>
  <si>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</si>
  <si>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</si>
  <si>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</si>
  <si>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</si>
  <si>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</si>
  <si>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</si>
  <si>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</si>
  <si>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</si>
  <si>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</si>
  <si>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</si>
  <si>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</si>
  <si>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</si>
  <si>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</si>
  <si>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</si>
  <si>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</si>
  <si>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</si>
  <si>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</si>
  <si>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</si>
  <si>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</si>
  <si>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</si>
  <si>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</si>
  <si>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</si>
  <si>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</si>
  <si>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</si>
  <si>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</si>
  <si>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</si>
  <si>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</si>
  <si>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</si>
  <si>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</si>
  <si>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</si>
  <si>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</si>
  <si>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</si>
  <si>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</si>
  <si>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</si>
  <si>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</si>
  <si>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</si>
  <si>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</si>
  <si>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</si>
  <si>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</si>
  <si>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</si>
  <si>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</si>
  <si>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</si>
  <si>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</si>
  <si>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</si>
  <si>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</si>
  <si>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</si>
  <si>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</si>
  <si>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</si>
  <si>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</si>
  <si>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</si>
  <si>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</si>
  <si>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</si>
  <si>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</si>
  <si>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</si>
  <si>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</si>
  <si>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</si>
  <si>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</si>
  <si>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</si>
  <si>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</si>
  <si>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</si>
  <si>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</si>
  <si>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</si>
  <si>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</si>
  <si>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</si>
  <si>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</si>
  <si>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</si>
  <si>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</si>
  <si>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</si>
  <si>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</si>
  <si>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</si>
  <si>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</si>
  <si>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</si>
  <si>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</si>
  <si>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</si>
  <si>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</si>
  <si>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</si>
  <si>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</si>
  <si>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</si>
  <si>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</si>
  <si>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</si>
  <si>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</si>
  <si>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</si>
  <si>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</si>
  <si>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</si>
  <si>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</si>
  <si>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</si>
  <si>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</si>
  <si>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</si>
  <si>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</si>
  <si>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</si>
  <si>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</si>
  <si>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</si>
  <si>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</si>
  <si>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</si>
  <si>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</si>
  <si>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</si>
  <si>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</si>
  <si>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</si>
  <si>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</si>
  <si>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</si>
  <si>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</si>
  <si>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</si>
  <si>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</si>
  <si>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</si>
  <si>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</si>
  <si>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</si>
  <si>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</si>
  <si>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</si>
  <si>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</si>
  <si>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</si>
  <si>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</si>
  <si>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</si>
  <si>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</si>
  <si>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</si>
  <si>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</si>
  <si>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</si>
  <si>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</si>
  <si>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</si>
  <si>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</si>
  <si>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</si>
  <si>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</si>
  <si>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</si>
  <si>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</si>
  <si>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</si>
  <si>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</si>
  <si>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</si>
  <si>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</si>
  <si>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</si>
  <si>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</si>
  <si>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</si>
  <si>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</si>
  <si>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</si>
  <si>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</si>
  <si>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</si>
  <si>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</si>
  <si>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</si>
  <si>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</si>
  <si>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</si>
  <si>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</si>
  <si>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</si>
  <si>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</si>
  <si>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</si>
  <si>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</si>
  <si>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</si>
  <si>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</si>
  <si>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</si>
  <si>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</si>
  <si>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</si>
  <si>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</si>
  <si>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</si>
  <si>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</si>
  <si>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</si>
  <si>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</si>
  <si>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</si>
  <si>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</si>
  <si>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</si>
  <si>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</si>
  <si>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</si>
  <si>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</si>
  <si>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</si>
  <si>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</si>
  <si>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</si>
  <si>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</si>
  <si>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</si>
  <si>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</si>
  <si>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</si>
  <si>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</si>
  <si>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</si>
  <si>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</si>
  <si>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</si>
  <si>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</si>
  <si>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</si>
  <si>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</si>
  <si>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</si>
  <si>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</si>
  <si>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</si>
  <si>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</si>
  <si>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</si>
  <si>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</si>
  <si>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</si>
  <si>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</si>
  <si>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</si>
  <si>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</si>
  <si>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</si>
  <si>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</si>
  <si>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</si>
  <si>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</si>
  <si>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</si>
  <si>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</si>
  <si>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</si>
  <si>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</si>
  <si>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</si>
  <si>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</si>
  <si>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</si>
  <si>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</si>
  <si>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</si>
  <si>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</si>
  <si>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</si>
  <si>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</si>
  <si>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</si>
  <si>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</si>
  <si>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</si>
  <si>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</si>
  <si>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</si>
  <si>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</si>
  <si>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</si>
  <si>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</si>
  <si>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</si>
  <si>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</si>
  <si>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</si>
  <si>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</si>
  <si>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</si>
  <si>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</si>
  <si>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</si>
  <si>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</si>
  <si>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</si>
  <si>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</si>
  <si>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</si>
  <si>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</si>
  <si>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</si>
  <si>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</si>
  <si>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</si>
  <si>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</si>
  <si>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</si>
  <si>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</si>
  <si>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</si>
  <si>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</si>
  <si>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</si>
  <si>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</si>
  <si>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</si>
  <si>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</si>
  <si>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</si>
  <si>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</si>
  <si>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</si>
  <si>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</si>
  <si>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</si>
  <si>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</si>
  <si>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</si>
  <si>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</si>
  <si>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</si>
  <si>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</si>
  <si>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</si>
  <si>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</si>
  <si>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</si>
  <si>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</si>
  <si>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</si>
  <si>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</si>
  <si>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</si>
  <si>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</si>
  <si>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</si>
  <si>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</si>
  <si>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</si>
  <si>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</si>
  <si>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</si>
  <si>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</si>
  <si>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</si>
  <si>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</si>
  <si>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</si>
  <si>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</si>
  <si>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</si>
  <si>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</si>
  <si>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</si>
  <si>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</si>
  <si>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</si>
  <si>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</si>
  <si>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</si>
  <si>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</si>
  <si>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</si>
  <si>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</si>
  <si>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</si>
  <si>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</si>
  <si>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</si>
  <si>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</si>
  <si>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</si>
  <si>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</si>
  <si>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</si>
  <si>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</si>
  <si>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</si>
  <si>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</si>
  <si>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</si>
  <si>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</si>
  <si>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</si>
  <si>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</si>
  <si>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</si>
  <si>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</si>
  <si>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</si>
  <si>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</si>
  <si>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</si>
  <si>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</si>
  <si>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</si>
  <si>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</si>
  <si>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</si>
  <si>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</si>
  <si>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</si>
  <si>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</si>
  <si>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</si>
  <si>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</si>
  <si>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</si>
  <si>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</si>
  <si>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</si>
  <si>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</si>
  <si>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</si>
  <si>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</si>
  <si>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</si>
  <si>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</si>
  <si>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</si>
  <si>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</si>
  <si>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</si>
  <si>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</si>
  <si>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</si>
  <si>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</si>
  <si>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</si>
  <si>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</si>
  <si>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</si>
  <si>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</si>
  <si>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</si>
  <si>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</si>
  <si>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</si>
  <si>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</si>
  <si>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</si>
  <si>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</si>
  <si>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</si>
  <si>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</si>
  <si>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</si>
  <si>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</si>
  <si>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</si>
  <si>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</si>
  <si>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</si>
  <si>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</si>
  <si>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</si>
  <si>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</si>
  <si>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</si>
  <si>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</si>
  <si>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</si>
  <si>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</si>
  <si>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</si>
  <si>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</si>
  <si>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</si>
  <si>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</si>
  <si>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</si>
  <si>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</si>
  <si>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</si>
  <si>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</si>
  <si>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</si>
  <si>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</si>
  <si>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</si>
  <si>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</si>
  <si>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</si>
  <si>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</si>
  <si>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</si>
  <si>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</si>
  <si>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</si>
  <si>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</si>
  <si>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</si>
  <si>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</si>
  <si>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</si>
  <si>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</si>
  <si>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</si>
  <si>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</si>
  <si>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</si>
  <si>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</si>
  <si>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</si>
  <si>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</si>
  <si>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</si>
  <si>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</si>
  <si>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</si>
  <si>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</si>
  <si>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</si>
  <si>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</si>
  <si>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</si>
  <si>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</si>
  <si>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</si>
  <si>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</si>
  <si>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</si>
  <si>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</si>
  <si>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</si>
  <si>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</si>
  <si>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</si>
  <si>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</si>
  <si>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</si>
  <si>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</si>
  <si>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</si>
  <si>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</si>
  <si>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</si>
  <si>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</si>
  <si>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</si>
  <si>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</si>
  <si>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</si>
  <si>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</si>
  <si>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</si>
  <si>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</si>
  <si>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</si>
  <si>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</si>
  <si>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</si>
  <si>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</si>
  <si>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</si>
  <si>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</si>
  <si>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</si>
  <si>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</si>
  <si>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</si>
  <si>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</si>
  <si>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</si>
  <si>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</si>
  <si>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</si>
  <si>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</si>
  <si>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</si>
  <si>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</si>
  <si>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</si>
  <si>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</si>
  <si>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</si>
  <si>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</si>
  <si>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</si>
  <si>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</si>
  <si>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</si>
  <si>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</si>
  <si>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</si>
  <si>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</si>
  <si>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</si>
  <si>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</si>
  <si>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</si>
  <si>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</si>
  <si>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</si>
  <si>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</si>
  <si>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</si>
  <si>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</si>
  <si>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</si>
  <si>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</si>
  <si>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</si>
  <si>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</si>
  <si>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</si>
  <si>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</si>
  <si>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</si>
  <si>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</si>
  <si>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</si>
  <si>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</si>
  <si>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</si>
  <si>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</si>
  <si>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</si>
  <si>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</si>
  <si>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</si>
  <si>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</si>
  <si>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</si>
  <si>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</si>
  <si>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</si>
  <si>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</si>
  <si>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</si>
  <si>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</si>
  <si>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</si>
  <si>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</si>
  <si>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</si>
  <si>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</si>
  <si>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</si>
  <si>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</si>
  <si>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</si>
  <si>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</si>
  <si>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</si>
  <si>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</si>
  <si>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</si>
  <si>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</si>
  <si>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</si>
  <si>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</si>
  <si>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</si>
  <si>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</si>
  <si>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</si>
  <si>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</si>
  <si>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</si>
  <si>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</si>
  <si>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</si>
  <si>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</si>
  <si>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</si>
  <si>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</si>
  <si>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</si>
  <si>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</si>
  <si>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</si>
  <si>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</si>
  <si>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</si>
  <si>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</si>
  <si>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</si>
  <si>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</si>
  <si>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</si>
  <si>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</si>
  <si>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</si>
  <si>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</si>
  <si>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</si>
  <si>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</si>
  <si>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</si>
  <si>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</si>
  <si>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</si>
  <si>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</si>
  <si>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</si>
  <si>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</si>
  <si>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</si>
  <si>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</si>
  <si>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</si>
  <si>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</si>
  <si>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</si>
  <si>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</si>
  <si>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</si>
  <si>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</si>
  <si>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</si>
  <si>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</si>
  <si>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</si>
  <si>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</si>
  <si>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</si>
  <si>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</si>
  <si>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</si>
  <si>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</si>
  <si>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</si>
  <si>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</si>
  <si>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</si>
  <si>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</si>
  <si>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</si>
  <si>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</si>
  <si>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</si>
  <si>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</si>
  <si>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</si>
  <si>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</si>
  <si>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</si>
  <si>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</si>
  <si>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</si>
  <si>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</si>
  <si>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</si>
  <si>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</si>
  <si>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</si>
  <si>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</si>
  <si>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</si>
  <si>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</si>
  <si>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</si>
  <si>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</si>
  <si>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</si>
  <si>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</si>
  <si>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</si>
  <si>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</si>
  <si>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</si>
  <si>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</si>
  <si>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</si>
  <si>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</si>
  <si>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</si>
  <si>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</si>
  <si>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</si>
  <si>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</si>
  <si>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</si>
  <si>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</si>
  <si>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</si>
  <si>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</si>
  <si>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</si>
  <si>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</si>
  <si>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</si>
  <si>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</si>
  <si>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</si>
  <si>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</si>
  <si>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</si>
  <si>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</si>
  <si>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</si>
  <si>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</si>
  <si>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</si>
  <si>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</si>
  <si>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</si>
  <si>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</si>
  <si>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</si>
  <si>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</si>
  <si>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</si>
  <si>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</si>
  <si>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</si>
  <si>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</si>
  <si>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</si>
  <si>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</si>
  <si>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</si>
  <si>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</si>
  <si>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</si>
  <si>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</si>
  <si>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</si>
  <si>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</si>
  <si>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</si>
  <si>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</si>
  <si>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</si>
  <si>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</si>
  <si>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</si>
  <si>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</si>
  <si>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</si>
  <si>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</si>
  <si>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</si>
  <si>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</si>
  <si>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</si>
  <si>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</si>
  <si>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</si>
  <si>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</si>
  <si>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</si>
  <si>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</si>
  <si>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</si>
  <si>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</si>
  <si>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</si>
  <si>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</si>
  <si>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</si>
  <si>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</si>
  <si>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</si>
  <si>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</si>
  <si>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</si>
  <si>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</si>
  <si>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</si>
  <si>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</si>
  <si>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</si>
  <si>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</si>
  <si>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</si>
  <si>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</si>
  <si>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</si>
  <si>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</si>
  <si>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</si>
  <si>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</si>
  <si>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</si>
  <si>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</si>
  <si>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</si>
  <si>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</si>
  <si>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</si>
  <si>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</si>
  <si>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</si>
  <si>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</si>
  <si>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</si>
  <si>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</si>
  <si>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</si>
  <si>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</si>
  <si>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</si>
  <si>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</si>
  <si>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</si>
  <si>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</si>
  <si>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</si>
  <si>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</si>
  <si>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</si>
  <si>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</si>
  <si>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</si>
  <si>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</si>
  <si>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</si>
  <si>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</si>
  <si>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</si>
  <si>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</si>
  <si>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</si>
  <si>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</si>
  <si>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</si>
  <si>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</si>
  <si>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</si>
  <si>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</si>
  <si>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</si>
  <si>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</si>
  <si>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</si>
  <si>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</si>
  <si>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</si>
  <si>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</si>
  <si>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</si>
  <si>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</si>
  <si>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</si>
  <si>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</si>
  <si>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</si>
  <si>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</si>
  <si>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</si>
  <si>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</si>
  <si>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</si>
  <si>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</si>
  <si>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</si>
  <si>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</si>
  <si>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</si>
  <si>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</si>
  <si>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</si>
  <si>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</si>
  <si>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</si>
  <si>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</si>
  <si>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</si>
  <si>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</si>
  <si>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</si>
  <si>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</si>
  <si>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</si>
  <si>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</si>
  <si>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</si>
  <si>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</si>
  <si>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</si>
  <si>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</si>
  <si>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</si>
  <si>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</si>
  <si>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</si>
  <si>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</si>
  <si>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</si>
  <si>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</si>
  <si>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</si>
  <si>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</si>
  <si>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</si>
  <si>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</si>
  <si>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</si>
  <si>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</si>
  <si>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</si>
  <si>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</si>
  <si>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</si>
  <si>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</si>
  <si>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</si>
  <si>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</si>
  <si>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</si>
  <si>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</si>
  <si>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</si>
  <si>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</si>
  <si>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</si>
  <si>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</si>
  <si>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</si>
  <si>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</si>
  <si>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</si>
  <si>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</si>
  <si>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</si>
  <si>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</si>
  <si>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</si>
  <si>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</si>
  <si>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</si>
  <si>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</si>
  <si>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</si>
  <si>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</si>
  <si>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</si>
  <si>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</si>
  <si>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</si>
  <si>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</si>
  <si>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</si>
  <si>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</si>
  <si>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</si>
  <si>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</si>
  <si>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</si>
  <si>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</si>
  <si>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</si>
  <si>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</si>
  <si>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</si>
  <si>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</si>
  <si>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</si>
  <si>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</si>
  <si>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</si>
  <si>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</si>
  <si>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</si>
  <si>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</si>
  <si>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</si>
  <si>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</si>
  <si>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</si>
  <si>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</si>
  <si>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</si>
  <si>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</si>
  <si>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</si>
  <si>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</si>
  <si>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</si>
  <si>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</si>
  <si>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</si>
  <si>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</si>
  <si>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</si>
  <si>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</si>
  <si>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</si>
  <si>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</si>
  <si>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</si>
  <si>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</si>
  <si>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</si>
  <si>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</si>
  <si>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</si>
  <si>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</si>
  <si>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</si>
  <si>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</si>
  <si>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</si>
  <si>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</si>
  <si>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</si>
  <si>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</si>
  <si>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</si>
  <si>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</si>
  <si>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</si>
  <si>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</si>
  <si>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</si>
  <si>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</si>
  <si>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</si>
  <si>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</si>
  <si>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</si>
  <si>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</si>
  <si>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</si>
  <si>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</si>
  <si>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</si>
  <si>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</si>
  <si>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</si>
  <si>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</si>
  <si>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</si>
  <si>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</si>
  <si>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</si>
  <si>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</si>
  <si>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</si>
  <si>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</si>
  <si>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</si>
  <si>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</si>
  <si>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</si>
  <si>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</si>
  <si>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</si>
  <si>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</si>
  <si>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</si>
  <si>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</si>
  <si>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</si>
  <si>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</si>
  <si>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</si>
  <si>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</si>
  <si>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</si>
  <si>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</si>
  <si>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</si>
  <si>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</si>
  <si>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</si>
  <si>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</si>
  <si>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</si>
  <si>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</si>
  <si>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</si>
  <si>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</si>
  <si>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</si>
  <si>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</si>
  <si>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</si>
  <si>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</si>
  <si>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</si>
  <si>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</si>
  <si>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</si>
  <si>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</si>
  <si>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</si>
  <si>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</si>
  <si>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</si>
  <si>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</si>
  <si>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</si>
  <si>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</si>
  <si>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</si>
  <si>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</si>
  <si>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</si>
  <si>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</si>
  <si>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</si>
  <si>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</si>
  <si>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</si>
  <si>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</si>
  <si>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</si>
  <si>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</si>
  <si>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</si>
  <si>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</si>
  <si>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</si>
  <si>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</si>
  <si>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</si>
  <si>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</si>
  <si>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</si>
  <si>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</si>
  <si>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</si>
  <si>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</si>
  <si>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</si>
  <si>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</si>
  <si>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</si>
  <si>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</si>
  <si>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</si>
  <si>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</si>
  <si>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</si>
  <si>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</si>
  <si>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</si>
  <si>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</si>
  <si>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</si>
  <si>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</si>
  <si>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</si>
  <si>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</si>
  <si>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</si>
  <si>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</si>
  <si>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</si>
  <si>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</si>
  <si>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</si>
  <si>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</si>
  <si>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</si>
  <si>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</si>
  <si>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</si>
  <si>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</si>
  <si>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</si>
  <si>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</si>
  <si>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</si>
  <si>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</si>
  <si>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</si>
  <si>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</si>
  <si>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</si>
  <si>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</si>
  <si>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</si>
  <si>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</si>
  <si>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</si>
  <si>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</si>
  <si>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</si>
  <si>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</si>
  <si>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</si>
  <si>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</si>
  <si>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</si>
  <si>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</si>
  <si>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</si>
  <si>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</si>
  <si>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</si>
  <si>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</si>
  <si>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</si>
  <si>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</si>
  <si>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</si>
  <si>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</si>
  <si>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</si>
  <si>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</si>
  <si>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</si>
  <si>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</si>
  <si>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</si>
  <si>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</si>
  <si>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</si>
  <si>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</si>
  <si>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</si>
  <si>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</si>
  <si>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</si>
  <si>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</si>
  <si>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</si>
  <si>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</si>
  <si>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</si>
  <si>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</si>
  <si>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</si>
  <si>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</si>
  <si>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</si>
  <si>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</si>
  <si>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</si>
  <si>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</si>
  <si>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</si>
  <si>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</si>
  <si>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</si>
  <si>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</si>
  <si>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</si>
  <si>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</si>
  <si>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</si>
  <si>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</si>
  <si>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</si>
  <si>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</si>
  <si>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</si>
  <si>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</si>
  <si>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</si>
  <si>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</si>
  <si>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</si>
  <si>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</si>
  <si>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</si>
  <si>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</si>
  <si>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</si>
  <si>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</si>
  <si>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</si>
  <si>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</si>
  <si>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</si>
  <si>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</si>
  <si>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</si>
  <si>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</si>
  <si>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</si>
  <si>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</si>
  <si>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</si>
  <si>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</si>
  <si>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</si>
  <si>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</si>
  <si>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</si>
  <si>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</si>
  <si>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</si>
  <si>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</si>
  <si>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</si>
  <si>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</si>
  <si>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</si>
  <si>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</si>
  <si>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</si>
  <si>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</si>
  <si>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</si>
  <si>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</si>
  <si>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</si>
  <si>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</si>
  <si>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</si>
  <si>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</si>
  <si>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</si>
  <si>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</si>
  <si>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</si>
  <si>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</si>
  <si>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</si>
  <si>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</si>
  <si>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</si>
  <si>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</si>
  <si>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</si>
  <si>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</si>
  <si>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</si>
  <si>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</si>
  <si>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</si>
  <si>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</si>
  <si>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</si>
  <si>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</si>
  <si>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</si>
  <si>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</si>
  <si>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</si>
  <si>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</si>
  <si>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</si>
  <si>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</si>
  <si>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</si>
  <si>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</si>
  <si>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</si>
  <si>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</si>
  <si>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</si>
  <si>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</si>
  <si>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</si>
  <si>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</si>
  <si>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</si>
  <si>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</si>
  <si>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</si>
  <si>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</si>
  <si>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</si>
  <si>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</si>
  <si>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</si>
  <si>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</si>
  <si>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</si>
  <si>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</si>
  <si>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</si>
  <si>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</si>
  <si>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</si>
  <si>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</si>
  <si>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</si>
  <si>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</si>
  <si>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</si>
  <si>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</si>
  <si>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</si>
  <si>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</si>
  <si>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</si>
  <si>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</si>
  <si>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</si>
  <si>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</si>
  <si>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</si>
  <si>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</si>
  <si>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</si>
  <si>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</si>
  <si>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</si>
  <si>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</si>
  <si>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</si>
  <si>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</si>
  <si>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</si>
  <si>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</si>
  <si>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</si>
  <si>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</si>
  <si>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</si>
  <si>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</si>
  <si>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</si>
  <si>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</si>
  <si>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</si>
  <si>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</si>
  <si>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</si>
  <si>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</si>
  <si>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</si>
  <si>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</si>
  <si>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</si>
  <si>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</si>
  <si>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</si>
  <si>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</si>
  <si>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</si>
  <si>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</si>
  <si>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</si>
  <si>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</si>
  <si>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</si>
  <si>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</si>
  <si>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</si>
  <si>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</si>
  <si>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</si>
  <si>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</si>
  <si>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</si>
  <si>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</si>
  <si>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</si>
  <si>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</si>
  <si>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</si>
  <si>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</si>
  <si>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</si>
  <si>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</si>
  <si>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</si>
  <si>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</si>
  <si>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</si>
  <si>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</si>
  <si>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</si>
  <si>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</si>
  <si>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</si>
  <si>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</si>
  <si>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</si>
  <si>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</si>
  <si>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</si>
  <si>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</si>
  <si>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</si>
  <si>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</si>
  <si>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</si>
  <si>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</si>
  <si>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</si>
  <si>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</si>
  <si>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</si>
  <si>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</si>
  <si>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</si>
  <si>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</si>
  <si>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</si>
  <si>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</si>
  <si>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</si>
  <si>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</si>
  <si>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</si>
  <si>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</si>
  <si>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</si>
  <si>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</si>
  <si>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</si>
  <si>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</si>
  <si>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</si>
  <si>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</si>
  <si>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</si>
  <si>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</si>
  <si>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</si>
  <si>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</si>
  <si>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</si>
  <si>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</si>
  <si>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</si>
  <si>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</si>
  <si>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</si>
  <si>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</si>
  <si>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</si>
  <si>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</si>
  <si>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</si>
  <si>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</si>
  <si>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</si>
  <si>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</si>
  <si>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</si>
  <si>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</si>
  <si>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</si>
  <si>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</si>
  <si>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</si>
  <si>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</si>
  <si>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</si>
  <si>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</si>
  <si>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</si>
  <si>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</si>
  <si>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</si>
  <si>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</si>
  <si>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</si>
  <si>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</si>
  <si>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</si>
  <si>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</si>
  <si>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</si>
  <si>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</si>
  <si>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</si>
  <si>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</si>
  <si>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</si>
  <si>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</si>
  <si>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</si>
  <si>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</si>
  <si>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</si>
  <si>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</si>
  <si>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</si>
  <si>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</si>
  <si>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</si>
  <si>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</si>
  <si>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</si>
  <si>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</si>
  <si>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</si>
  <si>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</si>
  <si>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</si>
  <si>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</si>
  <si>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</si>
  <si>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</si>
  <si>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</si>
  <si>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</si>
  <si>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</si>
  <si>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</si>
  <si>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</si>
  <si>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</si>
  <si>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</si>
  <si>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</si>
  <si>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</si>
  <si>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</si>
  <si>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</si>
  <si>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</si>
  <si>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</si>
  <si>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</si>
  <si>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</si>
  <si>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</si>
  <si>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</si>
  <si>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</si>
  <si>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</si>
  <si>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</si>
  <si>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</si>
  <si>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</si>
  <si>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</si>
  <si>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</si>
  <si>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</si>
  <si>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</si>
  <si>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</si>
  <si>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</si>
  <si>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</si>
  <si>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</si>
  <si>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</si>
  <si>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</si>
  <si>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</si>
  <si>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</si>
  <si>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</si>
  <si>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</si>
  <si>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</si>
  <si>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</si>
  <si>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</si>
  <si>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</si>
  <si>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</si>
  <si>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</si>
  <si>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</si>
  <si>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</si>
  <si>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</si>
  <si>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</si>
  <si>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</si>
  <si>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</si>
  <si>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</si>
  <si>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</si>
  <si>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</si>
  <si>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</si>
  <si>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</si>
  <si>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</si>
  <si>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</si>
  <si>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</si>
  <si>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</si>
  <si>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</si>
  <si>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</si>
  <si>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</si>
  <si>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</si>
  <si>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</si>
  <si>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</si>
  <si>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</si>
  <si>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</si>
  <si>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</si>
  <si>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</si>
  <si>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</si>
  <si>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</si>
  <si>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</si>
  <si>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</si>
  <si>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</si>
  <si>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</si>
  <si>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</si>
  <si>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</si>
  <si>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</si>
  <si>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</si>
  <si>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</si>
  <si>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</si>
  <si>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</si>
  <si>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</si>
  <si>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</si>
  <si>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</si>
  <si>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</si>
  <si>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</si>
  <si>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</si>
  <si>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</si>
  <si>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</si>
  <si>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</si>
  <si>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</si>
  <si>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</si>
  <si>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</si>
  <si>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</si>
  <si>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</si>
  <si>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</si>
  <si>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</si>
  <si>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</si>
  <si>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</si>
  <si>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</si>
  <si>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</si>
  <si>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</si>
  <si>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</si>
  <si>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</si>
  <si>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</si>
  <si>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</si>
  <si>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</si>
  <si>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</si>
  <si>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</si>
  <si>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</si>
  <si>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</si>
  <si>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</si>
  <si>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</si>
  <si>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</si>
  <si>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</si>
  <si>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</si>
  <si>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</si>
  <si>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</si>
  <si>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</si>
  <si>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</si>
  <si>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</si>
  <si>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</si>
  <si>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</si>
  <si>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</si>
  <si>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</si>
  <si>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</si>
  <si>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</si>
  <si>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</si>
  <si>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</si>
  <si>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</si>
  <si>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</si>
  <si>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</si>
  <si>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</si>
  <si>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</si>
  <si>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</si>
  <si>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</si>
  <si>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</si>
  <si>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</si>
  <si>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</si>
  <si>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</si>
  <si>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</si>
  <si>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</si>
  <si>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</si>
  <si>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</si>
  <si>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</si>
  <si>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</si>
  <si>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</si>
  <si>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</si>
  <si>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</si>
  <si>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</si>
  <si>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</si>
  <si>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</si>
  <si>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</si>
  <si>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</si>
  <si>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</si>
  <si>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</si>
  <si>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</si>
  <si>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</si>
  <si>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</si>
  <si>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</si>
  <si>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</si>
  <si>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</si>
  <si>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</si>
  <si>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</si>
  <si>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</si>
  <si>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</si>
  <si>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</si>
  <si>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</si>
  <si>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</si>
  <si>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</si>
  <si>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</si>
  <si>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</si>
  <si>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</si>
  <si>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</si>
  <si>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</si>
  <si>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</si>
  <si>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</si>
  <si>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</si>
  <si>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</si>
  <si>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</si>
  <si>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</si>
  <si>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</si>
  <si>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</si>
  <si>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</si>
  <si>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</si>
  <si>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</si>
  <si>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</si>
  <si>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</si>
  <si>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</si>
  <si>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</si>
  <si>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</si>
  <si>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</si>
  <si>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</si>
  <si>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</si>
  <si>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</si>
  <si>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</si>
  <si>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</si>
  <si>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</si>
  <si>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</si>
  <si>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</si>
  <si>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</si>
  <si>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</si>
  <si>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</si>
  <si>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</si>
  <si>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</si>
  <si>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</si>
  <si>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</si>
  <si>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</si>
  <si>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</si>
  <si>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</si>
  <si>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</si>
  <si>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</si>
  <si>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</si>
  <si>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</si>
  <si>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</si>
  <si>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</si>
  <si>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</si>
  <si>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</si>
  <si>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</si>
  <si>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</si>
  <si>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</si>
  <si>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</si>
  <si>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</si>
  <si>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</si>
  <si>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</si>
  <si>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</si>
  <si>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</si>
  <si>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</si>
  <si>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</si>
  <si>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</si>
  <si>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</si>
  <si>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</si>
  <si>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</si>
  <si>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</si>
  <si>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</si>
  <si>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</si>
  <si>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</si>
  <si>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</si>
  <si>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</si>
  <si>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</si>
  <si>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</si>
  <si>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</si>
  <si>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</si>
  <si>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</si>
  <si>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</si>
  <si>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</si>
  <si>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</si>
  <si>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</si>
  <si>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</si>
  <si>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</si>
  <si>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</si>
  <si>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</si>
  <si>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</si>
  <si>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</si>
  <si>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</si>
  <si>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</si>
  <si>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</si>
  <si>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</si>
  <si>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</si>
  <si>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</si>
  <si>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</si>
  <si>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</si>
  <si>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</si>
  <si>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</si>
  <si>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</si>
  <si>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</si>
  <si>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</si>
  <si>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</si>
  <si>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</si>
  <si>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</si>
  <si>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</si>
  <si>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</si>
  <si>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</si>
  <si>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</si>
  <si>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</si>
  <si>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</si>
  <si>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</si>
  <si>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</si>
  <si>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</si>
  <si>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</si>
  <si>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</si>
  <si>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</si>
  <si>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</si>
  <si>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</si>
  <si>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</si>
  <si>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</si>
  <si>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</si>
  <si>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</si>
  <si>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</si>
  <si>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</si>
  <si>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</si>
  <si>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</si>
  <si>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</si>
  <si>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</si>
  <si>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</si>
  <si>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</si>
  <si>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</si>
  <si>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</si>
  <si>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</si>
  <si>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</si>
  <si>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</si>
  <si>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</si>
  <si>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</si>
  <si>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</si>
  <si>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</si>
  <si>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</si>
  <si>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</si>
  <si>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</si>
  <si>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</si>
  <si>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</si>
  <si>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</si>
  <si>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</si>
  <si>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</si>
  <si>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</si>
  <si>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</si>
  <si>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</si>
  <si>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</si>
  <si>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</si>
  <si>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</si>
  <si>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</si>
  <si>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</si>
  <si>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</si>
  <si>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</si>
  <si>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</si>
  <si>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</si>
  <si>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</si>
  <si>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</si>
  <si>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</si>
  <si>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</si>
  <si>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</si>
  <si>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</si>
  <si>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</si>
  <si>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</si>
  <si>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</si>
  <si>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</si>
  <si>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</si>
  <si>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</si>
  <si>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</si>
  <si>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</si>
  <si>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</si>
  <si>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</si>
  <si>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</si>
  <si>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</si>
  <si>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</si>
  <si>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</si>
  <si>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</si>
  <si>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</si>
  <si>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</si>
  <si>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</si>
  <si>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</si>
  <si>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</si>
  <si>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</si>
  <si>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</si>
  <si>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</si>
  <si>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</si>
  <si>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</si>
  <si>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</si>
  <si>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</si>
  <si>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</si>
  <si>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</si>
  <si>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</si>
  <si>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</si>
  <si>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</si>
  <si>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</si>
  <si>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</si>
  <si>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</si>
  <si>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</si>
  <si>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</si>
  <si>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</si>
  <si>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</si>
  <si>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</si>
  <si>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</si>
  <si>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</si>
  <si>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</si>
  <si>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</si>
  <si>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</si>
  <si>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</si>
  <si>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</si>
  <si>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</si>
  <si>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</si>
  <si>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</si>
  <si>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</si>
  <si>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</si>
  <si>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</si>
  <si>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</si>
  <si>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</si>
  <si>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</si>
  <si>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</si>
  <si>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</si>
  <si>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</si>
  <si>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</si>
  <si>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</si>
  <si>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</si>
  <si>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</si>
  <si>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</si>
  <si>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</si>
  <si>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</si>
  <si>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</si>
  <si>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</si>
  <si>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</si>
  <si>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</si>
  <si>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</si>
  <si>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</si>
  <si>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</si>
  <si>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</si>
  <si>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</si>
  <si>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</si>
  <si>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</si>
  <si>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</si>
  <si>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</si>
  <si>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</si>
  <si>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</si>
  <si>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</si>
  <si>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</si>
  <si>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</si>
  <si>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</si>
  <si>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</si>
  <si>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</si>
  <si>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</si>
  <si>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</si>
  <si>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</si>
  <si>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</si>
  <si>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</si>
  <si>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</si>
  <si>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</si>
  <si>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</si>
  <si>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</si>
  <si>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</si>
  <si>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</si>
  <si>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</si>
  <si>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</si>
  <si>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</si>
  <si>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</si>
  <si>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</si>
  <si>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</si>
  <si>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</si>
  <si>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</si>
  <si>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</si>
  <si>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</si>
  <si>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</si>
  <si>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</si>
  <si>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</si>
  <si>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</si>
  <si>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</si>
  <si>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</si>
  <si>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</si>
  <si>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</si>
  <si>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</si>
  <si>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</si>
  <si>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</si>
  <si>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</si>
  <si>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</si>
  <si>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</si>
  <si>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</si>
  <si>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</si>
  <si>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</si>
  <si>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</si>
  <si>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</si>
  <si>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</si>
  <si>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</si>
  <si>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</si>
  <si>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</si>
  <si>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</si>
  <si>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</si>
  <si>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</si>
  <si>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</si>
  <si>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</si>
  <si>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</si>
  <si>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</si>
  <si>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</si>
  <si>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</si>
  <si>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</si>
  <si>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</si>
  <si>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</si>
  <si>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</si>
  <si>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</si>
  <si>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</si>
  <si>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</si>
  <si>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</si>
  <si>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</si>
  <si>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</si>
  <si>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</si>
  <si>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</si>
  <si>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</si>
  <si>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</si>
  <si>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</si>
  <si>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</si>
  <si>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</si>
  <si>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</si>
  <si>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</si>
  <si>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</si>
  <si>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</si>
  <si>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</si>
  <si>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</si>
  <si>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</si>
  <si>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</si>
  <si>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</si>
  <si>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</si>
  <si>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</si>
  <si>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</si>
  <si>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</si>
  <si>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</si>
  <si>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</si>
  <si>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</si>
  <si>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</si>
  <si>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</si>
  <si>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</si>
  <si>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</si>
  <si>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</si>
  <si>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</si>
  <si>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</si>
  <si>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</si>
  <si>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</si>
  <si>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</si>
  <si>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</si>
  <si>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</si>
  <si>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</si>
  <si>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</si>
  <si>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</si>
  <si>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</si>
  <si>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</si>
  <si>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</si>
  <si>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</si>
  <si>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</si>
  <si>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</si>
  <si>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</si>
  <si>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</si>
  <si>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</si>
  <si>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</si>
  <si>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</si>
  <si>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</si>
  <si>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</si>
  <si>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</si>
  <si>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</si>
  <si>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</si>
  <si>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</si>
  <si>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</si>
  <si>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</si>
  <si>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</si>
  <si>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</si>
  <si>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</si>
  <si>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</si>
  <si>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</si>
  <si>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</si>
  <si>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</si>
  <si>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</si>
  <si>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</si>
  <si>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</si>
  <si>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</si>
  <si>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</si>
  <si>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</si>
  <si>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</si>
  <si>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</si>
  <si>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</si>
  <si>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</si>
  <si>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</si>
  <si>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</si>
  <si>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</si>
  <si>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</si>
  <si>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</si>
  <si>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</si>
  <si>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</si>
  <si>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</si>
  <si>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</si>
  <si>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</si>
  <si>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</si>
  <si>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</si>
  <si>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</si>
  <si>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</si>
  <si>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</si>
  <si>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</si>
  <si>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</si>
  <si>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</si>
  <si>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</si>
  <si>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</si>
  <si>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</si>
  <si>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</si>
  <si>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</si>
  <si>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</si>
  <si>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</si>
  <si>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</si>
  <si>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</si>
  <si>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</si>
  <si>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</si>
  <si>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</si>
  <si>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</si>
  <si>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</si>
  <si>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</si>
  <si>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</si>
  <si>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</si>
  <si>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</si>
  <si>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</si>
  <si>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</si>
  <si>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</si>
  <si>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</si>
  <si>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</si>
  <si>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</si>
  <si>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</si>
  <si>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</si>
  <si>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</si>
  <si>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</si>
  <si>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</si>
  <si>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</si>
  <si>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</si>
  <si>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</si>
  <si>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</si>
  <si>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</si>
  <si>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</si>
  <si>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</si>
  <si>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</si>
  <si>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</si>
  <si>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</si>
  <si>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</si>
  <si>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</si>
  <si>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</si>
  <si>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</si>
  <si>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</si>
  <si>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</si>
  <si>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</si>
  <si>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</si>
  <si>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</si>
  <si>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</si>
  <si>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</si>
  <si>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</si>
  <si>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</si>
  <si>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</si>
  <si>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</si>
  <si>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</si>
  <si>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</si>
  <si>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</si>
  <si>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</si>
  <si>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</si>
  <si>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</si>
  <si>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</si>
  <si>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</si>
  <si>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</si>
  <si>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</si>
  <si>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</si>
  <si>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</si>
  <si>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</si>
  <si>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</si>
  <si>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</si>
  <si>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</si>
  <si>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</si>
  <si>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</si>
  <si>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</si>
  <si>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</si>
  <si>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</si>
  <si>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</si>
  <si>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</si>
  <si>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</si>
  <si>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</si>
  <si>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</si>
  <si>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</si>
  <si>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</si>
  <si>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</si>
  <si>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</si>
  <si>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</si>
  <si>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</si>
  <si>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</si>
  <si>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</si>
  <si>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</si>
  <si>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</si>
  <si>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</si>
  <si>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</si>
  <si>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</si>
  <si>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</si>
  <si>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</si>
  <si>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</si>
  <si>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</si>
  <si>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</si>
  <si>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</si>
  <si>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</si>
  <si>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</si>
  <si>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</si>
  <si>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</si>
  <si>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</si>
  <si>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</si>
  <si>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</si>
  <si>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</si>
  <si>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</si>
  <si>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</si>
  <si>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</si>
  <si>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</si>
  <si>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</si>
  <si>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</si>
  <si>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</si>
  <si>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</si>
  <si>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</si>
  <si>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</si>
  <si>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</si>
  <si>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</si>
  <si>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</si>
  <si>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</si>
  <si>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</si>
  <si>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</si>
  <si>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</si>
  <si>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</si>
  <si>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</si>
  <si>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</si>
  <si>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</si>
  <si>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</si>
  <si>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</si>
  <si>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</si>
  <si>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</si>
  <si>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</si>
  <si>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</si>
  <si>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</si>
  <si>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</si>
  <si>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</si>
  <si>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</si>
  <si>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</si>
  <si>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</si>
  <si>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</si>
  <si>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</si>
  <si>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</si>
  <si>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</si>
  <si>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</si>
  <si>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</si>
  <si>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</si>
  <si>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</si>
  <si>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</si>
  <si>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</si>
  <si>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</si>
  <si>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</si>
  <si>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</si>
  <si>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</si>
  <si>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</si>
  <si>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</si>
  <si>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</si>
  <si>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</si>
  <si>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</si>
  <si>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</si>
  <si>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</si>
  <si>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</si>
  <si>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</si>
  <si>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</si>
  <si>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</si>
  <si>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</si>
  <si>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</si>
  <si>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</si>
  <si>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</si>
  <si>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</si>
  <si>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</si>
  <si>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</si>
  <si>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</si>
  <si>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</si>
  <si>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</si>
  <si>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</si>
  <si>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</si>
  <si>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</si>
  <si>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</si>
  <si>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</si>
  <si>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</si>
  <si>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</si>
  <si>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</si>
  <si>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</si>
  <si>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</si>
  <si>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</si>
  <si>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</si>
  <si>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</si>
  <si>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</si>
  <si>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</si>
  <si>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</si>
  <si>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</si>
  <si>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</si>
  <si>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</si>
  <si>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</si>
  <si>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</si>
  <si>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</si>
  <si>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</si>
  <si>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</si>
  <si>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</si>
  <si>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</si>
  <si>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</si>
  <si>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</si>
  <si>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</si>
  <si>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</si>
  <si>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</si>
  <si>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</si>
  <si>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</si>
  <si>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</si>
  <si>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</si>
  <si>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</si>
  <si>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</si>
  <si>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</si>
  <si>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</si>
  <si>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</si>
  <si>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</si>
  <si>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</si>
  <si>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</si>
  <si>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</si>
  <si>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</si>
  <si>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</si>
  <si>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</si>
  <si>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</si>
  <si>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</si>
  <si>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</si>
  <si>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</si>
  <si>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</si>
  <si>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</si>
  <si>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</si>
  <si>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</si>
  <si>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</si>
  <si>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</si>
  <si>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</si>
  <si>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</si>
  <si>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</si>
  <si>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</si>
  <si>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</si>
  <si>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</si>
  <si>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</si>
  <si>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</si>
  <si>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</si>
  <si>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</si>
  <si>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</si>
  <si>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</si>
  <si>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</si>
  <si>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</si>
  <si>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</si>
  <si>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</si>
  <si>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</si>
  <si>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</si>
  <si>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</si>
  <si>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</si>
  <si>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</si>
  <si>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</si>
  <si>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</si>
  <si>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</si>
  <si>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</si>
  <si>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</si>
  <si>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</si>
  <si>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</si>
  <si>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</si>
  <si>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</si>
  <si>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</si>
  <si>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</si>
  <si>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</si>
  <si>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</si>
  <si>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</si>
  <si>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</si>
  <si>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</si>
  <si>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</si>
  <si>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</si>
  <si>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</si>
  <si>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</si>
  <si>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</si>
  <si>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</si>
  <si>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</si>
  <si>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</si>
  <si>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</si>
  <si>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</si>
  <si>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</si>
  <si>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</si>
  <si>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</si>
  <si>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</si>
  <si>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</si>
  <si>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</si>
  <si>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</si>
  <si>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</si>
  <si>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</si>
  <si>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</si>
  <si>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</si>
  <si>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</si>
  <si>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</si>
  <si>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</si>
  <si>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</si>
  <si>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</si>
  <si>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</si>
  <si>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</si>
  <si>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</si>
  <si>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</si>
  <si>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</si>
  <si>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</si>
  <si>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</si>
  <si>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</si>
  <si>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</si>
  <si>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</si>
  <si>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</si>
  <si>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</si>
  <si>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</si>
  <si>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</si>
  <si>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</si>
  <si>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</si>
  <si>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</si>
  <si>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</si>
  <si>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</si>
  <si>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</si>
  <si>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</si>
  <si>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</si>
  <si>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</si>
  <si>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</si>
  <si>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</si>
  <si>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</si>
  <si>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</si>
  <si>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</si>
  <si>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</si>
  <si>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</si>
  <si>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</si>
  <si>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</si>
  <si>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</si>
  <si>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</si>
  <si>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</si>
  <si>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</si>
  <si>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</si>
  <si>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</si>
  <si>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</si>
  <si>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</si>
  <si>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</si>
  <si>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</si>
  <si>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</si>
  <si>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</si>
  <si>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</si>
  <si>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</si>
  <si>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</si>
  <si>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</si>
  <si>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</si>
  <si>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</si>
  <si>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</si>
  <si>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</si>
  <si>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</si>
  <si>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</si>
  <si>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</si>
  <si>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</si>
  <si>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</si>
  <si>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</si>
  <si>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</si>
  <si>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</si>
  <si>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</si>
  <si>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</si>
  <si>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</si>
  <si>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</si>
  <si>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</si>
  <si>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</si>
  <si>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</si>
  <si>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</si>
  <si>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</si>
  <si>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</si>
  <si>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</si>
  <si>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</si>
  <si>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</si>
  <si>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</si>
  <si>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</si>
  <si>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</si>
  <si>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</si>
  <si>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</si>
  <si>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</si>
  <si>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</si>
  <si>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</si>
  <si>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</si>
  <si>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</si>
  <si>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</si>
  <si>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</si>
  <si>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</si>
  <si>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</si>
  <si>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</si>
  <si>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</si>
  <si>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</si>
  <si>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</si>
  <si>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</si>
  <si>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</si>
  <si>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</si>
  <si>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</si>
  <si>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</si>
  <si>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</si>
  <si>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</si>
  <si>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</si>
  <si>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</si>
  <si>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</si>
  <si>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</si>
  <si>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</si>
  <si>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</si>
  <si>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</si>
  <si>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</si>
  <si>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</si>
  <si>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</si>
  <si>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</si>
  <si>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</si>
  <si>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</si>
  <si>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</si>
  <si>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</si>
  <si>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</si>
  <si>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</si>
  <si>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</si>
  <si>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</si>
  <si>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</si>
  <si>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</si>
  <si>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</si>
  <si>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</si>
  <si>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</si>
  <si>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</si>
  <si>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</si>
  <si>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</si>
  <si>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</si>
  <si>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</si>
  <si>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</si>
  <si>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</si>
  <si>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</si>
  <si>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</si>
  <si>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</si>
  <si>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</si>
  <si>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</si>
  <si>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</si>
  <si>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</si>
  <si>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</si>
  <si>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</si>
  <si>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</si>
  <si>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</si>
  <si>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</si>
  <si>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</si>
  <si>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</si>
  <si>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</si>
  <si>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</si>
  <si>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</si>
  <si>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</si>
  <si>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</si>
  <si>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</si>
  <si>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</si>
  <si>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</si>
  <si>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</si>
  <si>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</si>
  <si>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</si>
  <si>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</si>
  <si>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</si>
  <si>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</si>
  <si>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</si>
  <si>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</si>
  <si>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</si>
  <si>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</si>
  <si>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</si>
  <si>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</si>
  <si>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</si>
  <si>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</si>
  <si>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</si>
  <si>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</si>
  <si>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</si>
  <si>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</si>
  <si>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</si>
  <si>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</si>
  <si>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</si>
  <si>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</si>
  <si>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</si>
  <si>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</si>
  <si>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</si>
  <si>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</si>
  <si>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</si>
  <si>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</si>
  <si>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</si>
  <si>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</si>
  <si>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</si>
  <si>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</si>
  <si>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</si>
  <si>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</si>
  <si>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</si>
  <si>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</si>
  <si>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</si>
  <si>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</si>
  <si>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</si>
  <si>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</si>
  <si>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</si>
  <si>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</si>
  <si>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</si>
  <si>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</si>
  <si>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</si>
  <si>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</si>
  <si>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</si>
  <si>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</si>
  <si>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</si>
  <si>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</si>
  <si>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</si>
  <si>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</si>
  <si>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</si>
  <si>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</si>
  <si>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</si>
  <si>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</si>
  <si>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</si>
  <si>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</si>
  <si>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</si>
  <si>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</si>
  <si>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</si>
  <si>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</si>
  <si>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</si>
  <si>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</si>
  <si>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</si>
  <si>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</si>
  <si>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</si>
  <si>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</si>
  <si>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</si>
  <si>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</si>
  <si>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</si>
  <si>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</si>
  <si>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</si>
  <si>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</si>
  <si>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</si>
  <si>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</si>
  <si>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</si>
  <si>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</si>
  <si>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</si>
  <si>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</si>
  <si>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</si>
  <si>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</si>
  <si>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</si>
  <si>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</si>
  <si>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</si>
  <si>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</si>
  <si>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</si>
  <si>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</si>
  <si>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</si>
  <si>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</si>
  <si>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</si>
  <si>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</si>
  <si>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</si>
  <si>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</si>
  <si>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</si>
  <si>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</si>
  <si>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</si>
  <si>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</si>
  <si>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</si>
  <si>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</si>
  <si>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</si>
  <si>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</si>
  <si>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</si>
  <si>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</si>
  <si>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</si>
  <si>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</si>
  <si>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</si>
  <si>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</si>
  <si>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</si>
  <si>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</si>
  <si>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</si>
  <si>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</si>
  <si>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</si>
  <si>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</si>
  <si>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</si>
  <si>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</si>
  <si>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</si>
  <si>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</si>
  <si>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</si>
  <si>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</si>
  <si>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</si>
  <si>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</si>
  <si>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</si>
  <si>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</si>
  <si>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</si>
  <si>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</si>
  <si>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</si>
  <si>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</si>
  <si>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</si>
  <si>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</si>
  <si>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</si>
  <si>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</si>
  <si>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</si>
  <si>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</si>
  <si>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</si>
  <si>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</si>
  <si>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</si>
  <si>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</si>
  <si>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</si>
  <si>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</si>
  <si>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</si>
  <si>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</si>
  <si>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</si>
  <si>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</si>
  <si>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</si>
  <si>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</si>
  <si>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</si>
  <si>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</si>
  <si>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</si>
  <si>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</si>
  <si>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</si>
  <si>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</si>
  <si>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</si>
  <si>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</si>
  <si>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</si>
  <si>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</si>
  <si>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</si>
  <si>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</si>
  <si>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</si>
  <si>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</si>
  <si>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</si>
  <si>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</si>
  <si>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</si>
  <si>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</si>
  <si>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</si>
  <si>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</si>
  <si>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</si>
  <si>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</si>
  <si>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</si>
  <si>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</si>
  <si>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</si>
  <si>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</si>
  <si>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</si>
  <si>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</si>
  <si>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</si>
  <si>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</si>
  <si>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</si>
  <si>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</si>
  <si>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</si>
  <si>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</si>
  <si>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</si>
  <si>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</si>
  <si>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</si>
  <si>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</si>
  <si>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</si>
  <si>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</si>
  <si>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</si>
  <si>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</si>
  <si>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</si>
  <si>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</si>
  <si>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</si>
  <si>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</si>
  <si>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</si>
  <si>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</si>
  <si>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</si>
  <si>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</si>
  <si>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</si>
  <si>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</si>
  <si>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</si>
  <si>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</si>
  <si>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</si>
  <si>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</si>
  <si>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</si>
  <si>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</si>
  <si>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</si>
  <si>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</si>
  <si>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</si>
  <si>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</si>
  <si>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</si>
  <si>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</si>
  <si>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</si>
  <si>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</si>
  <si>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</si>
  <si>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</si>
  <si>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</si>
  <si>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</si>
  <si>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</si>
  <si>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</si>
  <si>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</si>
  <si>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</si>
  <si>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</si>
  <si>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</si>
  <si>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</si>
  <si>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</si>
  <si>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</si>
  <si>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</si>
  <si>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</si>
  <si>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</si>
  <si>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</si>
  <si>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</si>
  <si>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</si>
  <si>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</si>
  <si>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</si>
  <si>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</si>
  <si>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</si>
  <si>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</si>
  <si>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</si>
  <si>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</si>
  <si>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</si>
  <si>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</si>
  <si>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</si>
  <si>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</si>
  <si>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</si>
  <si>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</si>
  <si>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</si>
  <si>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</si>
  <si>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</si>
  <si>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</si>
  <si>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</si>
  <si>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</si>
  <si>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</si>
  <si>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</si>
  <si>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</si>
  <si>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</si>
  <si>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</si>
  <si>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</si>
  <si>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</si>
  <si>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</si>
  <si>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</si>
  <si>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</si>
  <si>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</si>
  <si>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</si>
  <si>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</si>
  <si>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</si>
  <si>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</si>
  <si>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</si>
  <si>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</si>
  <si>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</si>
  <si>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</si>
  <si>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</si>
  <si>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</si>
  <si>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</si>
  <si>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</si>
  <si>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</si>
  <si>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</si>
  <si>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</si>
  <si>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</si>
  <si>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</si>
  <si>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</si>
  <si>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</si>
  <si>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</si>
  <si>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</si>
  <si>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</si>
  <si>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</si>
  <si>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</si>
  <si>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</si>
  <si>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</si>
  <si>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</si>
  <si>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</si>
  <si>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</si>
  <si>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</si>
  <si>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</si>
  <si>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</si>
  <si>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</si>
  <si>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</si>
  <si>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</si>
  <si>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</si>
  <si>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</si>
  <si>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</si>
  <si>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</si>
  <si>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</si>
  <si>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</si>
  <si>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</si>
  <si>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</si>
  <si>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</si>
  <si>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</si>
  <si>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</si>
  <si>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</si>
  <si>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</si>
  <si>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</si>
  <si>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</si>
  <si>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</si>
  <si>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</si>
  <si>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</si>
  <si>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</si>
  <si>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</si>
  <si>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</si>
  <si>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</si>
  <si>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</si>
  <si>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</si>
  <si>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</si>
  <si>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</si>
  <si>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</si>
  <si>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</si>
  <si>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</si>
  <si>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</si>
  <si>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</si>
  <si>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</si>
  <si>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</si>
  <si>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</si>
  <si>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</si>
  <si>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</si>
  <si>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</si>
  <si>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</si>
  <si>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</si>
  <si>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</si>
  <si>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</si>
  <si>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</si>
  <si>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</si>
  <si>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</si>
  <si>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</si>
  <si>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</si>
  <si>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</si>
  <si>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</si>
  <si>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</si>
  <si>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</si>
  <si>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</si>
  <si>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</si>
  <si>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</si>
  <si>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</si>
  <si>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</si>
  <si>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</si>
  <si>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</si>
  <si>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</si>
  <si>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</si>
  <si>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</si>
  <si>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</si>
  <si>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</si>
  <si>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</si>
  <si>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</si>
  <si>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</si>
  <si>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</si>
  <si>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</si>
  <si>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</si>
  <si>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</si>
  <si>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</si>
  <si>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</si>
  <si>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</si>
  <si>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</si>
  <si>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</si>
  <si>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</si>
  <si>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</si>
  <si>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</si>
  <si>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</si>
  <si>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</si>
  <si>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</si>
  <si>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</si>
  <si>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</si>
  <si>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</si>
  <si>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</si>
  <si>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</si>
  <si>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</si>
  <si>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</si>
  <si>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</si>
  <si>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</si>
  <si>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</si>
  <si>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</si>
  <si>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</si>
  <si>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</si>
  <si>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</si>
  <si>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</si>
  <si>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</si>
  <si>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</si>
  <si>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</si>
  <si>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</si>
  <si>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</si>
  <si>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</si>
  <si>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</si>
  <si>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</si>
  <si>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</si>
  <si>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</si>
  <si>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</si>
  <si>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</si>
  <si>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</si>
  <si>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</si>
  <si>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</si>
  <si>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</si>
  <si>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</si>
  <si>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</si>
  <si>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</si>
  <si>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</si>
  <si>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</si>
  <si>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</si>
  <si>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</si>
  <si>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</si>
  <si>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</si>
  <si>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</si>
  <si>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</si>
  <si>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</si>
  <si>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</si>
  <si>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</si>
  <si>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</si>
  <si>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</si>
  <si>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</si>
  <si>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</si>
  <si>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</si>
  <si>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</si>
  <si>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</si>
  <si>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</si>
  <si>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</si>
  <si>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</si>
  <si>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</si>
  <si>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</si>
  <si>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</si>
  <si>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</si>
  <si>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</si>
  <si>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</si>
  <si>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</si>
  <si>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</si>
  <si>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</si>
  <si>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</si>
  <si>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</si>
  <si>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</si>
  <si>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</si>
  <si>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</si>
  <si>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</si>
  <si>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</si>
  <si>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</si>
  <si>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</si>
  <si>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</si>
  <si>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</si>
  <si>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</si>
  <si>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</si>
  <si>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</si>
  <si>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</si>
  <si>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</si>
  <si>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</si>
  <si>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</si>
  <si>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</si>
  <si>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</si>
  <si>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</si>
  <si>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</si>
  <si>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</si>
  <si>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</si>
  <si>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</si>
  <si>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</si>
  <si>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</si>
  <si>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</si>
  <si>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</si>
  <si>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</si>
  <si>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</si>
  <si>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</si>
  <si>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</si>
  <si>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</si>
  <si>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</si>
  <si>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</si>
  <si>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</si>
  <si>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</si>
  <si>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</si>
  <si>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</si>
  <si>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</si>
  <si>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</si>
  <si>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</si>
  <si>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</si>
  <si>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</si>
  <si>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</si>
  <si>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</si>
  <si>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</si>
  <si>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</si>
  <si>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</si>
  <si>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</si>
  <si>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</si>
  <si>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</si>
  <si>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</si>
  <si>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</si>
  <si>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</si>
  <si>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</si>
  <si>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</si>
  <si>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</si>
  <si>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</si>
  <si>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</si>
  <si>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</si>
  <si>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</si>
  <si>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</si>
  <si>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</si>
  <si>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</si>
  <si>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</si>
  <si>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</si>
  <si>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</si>
  <si>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</si>
  <si>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</si>
  <si>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</si>
  <si>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</si>
  <si>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</si>
  <si>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</si>
  <si>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</si>
  <si>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</si>
  <si>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</si>
  <si>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</si>
  <si>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</si>
  <si>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</si>
  <si>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</si>
  <si>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</si>
  <si>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</si>
  <si>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</si>
  <si>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</si>
  <si>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</si>
  <si>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</si>
  <si>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</si>
  <si>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</si>
  <si>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</si>
  <si>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</si>
  <si>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</si>
  <si>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</si>
  <si>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</si>
  <si>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</si>
  <si>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</si>
  <si>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</si>
  <si>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</si>
  <si>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</si>
  <si>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</si>
  <si>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</si>
  <si>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</si>
  <si>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</si>
  <si>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</si>
  <si>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</si>
  <si>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</si>
  <si>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</si>
  <si>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</si>
  <si>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</si>
  <si>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</si>
  <si>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</si>
  <si>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</si>
  <si>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</si>
  <si>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</si>
  <si>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</si>
  <si>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</si>
  <si>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</si>
  <si>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</si>
  <si>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</si>
  <si>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</si>
  <si>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</si>
  <si>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</si>
  <si>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</si>
  <si>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</si>
  <si>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</si>
  <si>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</si>
  <si>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</si>
  <si>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</si>
  <si>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</si>
  <si>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</si>
  <si>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</si>
  <si>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</si>
  <si>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</si>
  <si>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</si>
  <si>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</si>
  <si>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</si>
  <si>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</si>
  <si>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</si>
  <si>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</si>
  <si>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</si>
  <si>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</si>
  <si>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</si>
  <si>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</si>
  <si>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</si>
  <si>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</si>
  <si>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</si>
  <si>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</si>
  <si>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</si>
  <si>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</si>
  <si>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</si>
  <si>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</si>
  <si>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</si>
  <si>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</si>
  <si>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</si>
  <si>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</si>
  <si>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</si>
  <si>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</si>
  <si>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</si>
  <si>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</si>
  <si>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</si>
  <si>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</si>
  <si>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</si>
  <si>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</si>
  <si>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</si>
  <si>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</si>
  <si>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</si>
  <si>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</si>
  <si>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</si>
  <si>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</si>
  <si>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</si>
  <si>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</si>
  <si>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</si>
  <si>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</si>
  <si>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</si>
  <si>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</si>
  <si>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</si>
  <si>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</si>
  <si>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</si>
  <si>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</si>
  <si>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</si>
  <si>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</si>
  <si>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</si>
  <si>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</si>
  <si>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</si>
  <si>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</si>
  <si>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</si>
  <si>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</si>
  <si>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</si>
  <si>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</si>
  <si>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</si>
  <si>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</si>
  <si>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</si>
  <si>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</si>
  <si>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</si>
  <si>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</si>
  <si>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</si>
  <si>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</si>
  <si>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</si>
  <si>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</si>
  <si>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</si>
  <si>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</si>
  <si>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</si>
  <si>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</si>
  <si>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</si>
  <si>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</si>
  <si>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</si>
  <si>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</si>
  <si>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</si>
  <si>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</si>
  <si>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</si>
  <si>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</si>
  <si>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</si>
  <si>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</si>
  <si>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</si>
  <si>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</si>
  <si>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</si>
  <si>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</si>
  <si>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</si>
  <si>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</si>
  <si>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</si>
  <si>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</si>
  <si>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</si>
  <si>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</si>
  <si>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</si>
  <si>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</si>
  <si>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</si>
  <si>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</si>
  <si>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</si>
  <si>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</si>
  <si>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</si>
  <si>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</si>
  <si>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</si>
  <si>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</si>
  <si>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</si>
  <si>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</si>
  <si>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</si>
  <si>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</si>
  <si>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</si>
  <si>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</si>
  <si>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</si>
  <si>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</si>
  <si>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</si>
  <si>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</si>
  <si>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</si>
  <si>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</si>
  <si>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</si>
  <si>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</si>
  <si>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</si>
  <si>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</si>
  <si>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</si>
  <si>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</si>
  <si>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</si>
  <si>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</si>
  <si>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</si>
  <si>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</si>
  <si>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</si>
  <si>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</si>
  <si>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</si>
  <si>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</si>
  <si>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</si>
  <si>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</si>
  <si>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</si>
  <si>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</si>
  <si>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</si>
  <si>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</si>
  <si>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</si>
  <si>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</si>
  <si>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</si>
  <si>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</si>
  <si>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</si>
  <si>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</si>
  <si>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</si>
  <si>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</si>
  <si>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</si>
  <si>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</si>
  <si>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</si>
  <si>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</si>
  <si>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</si>
  <si>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</si>
  <si>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</si>
  <si>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</si>
  <si>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</si>
  <si>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</si>
  <si>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</si>
  <si>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</si>
  <si>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</si>
  <si>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</si>
  <si>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</si>
  <si>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</si>
  <si>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</si>
  <si>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</si>
  <si>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</si>
  <si>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</si>
  <si>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</si>
  <si>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</si>
  <si>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</si>
  <si>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</si>
  <si>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</si>
  <si>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</si>
  <si>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</si>
  <si>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</si>
  <si>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</si>
  <si>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</si>
  <si>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</si>
  <si>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</si>
  <si>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</si>
  <si>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</si>
  <si>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</si>
  <si>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</si>
  <si>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</si>
  <si>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</si>
  <si>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</si>
  <si>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</si>
  <si>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</si>
  <si>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</si>
  <si>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</si>
  <si>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</si>
  <si>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</si>
  <si>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</si>
  <si>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</si>
  <si>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</si>
  <si>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</si>
  <si>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</si>
  <si>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</si>
  <si>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</si>
  <si>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</si>
  <si>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</si>
  <si>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</si>
  <si>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</si>
  <si>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</si>
  <si>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</si>
  <si>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</si>
  <si>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</si>
  <si>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</si>
  <si>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</si>
  <si>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</si>
  <si>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</si>
  <si>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</si>
  <si>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</si>
  <si>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</si>
  <si>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</si>
  <si>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</si>
  <si>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</si>
  <si>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</si>
  <si>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</si>
  <si>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</si>
  <si>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</si>
  <si>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</si>
  <si>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</si>
  <si>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</si>
  <si>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</si>
  <si>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</si>
  <si>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</si>
  <si>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</si>
  <si>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</si>
  <si>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</si>
  <si>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</si>
  <si>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</si>
  <si>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</si>
  <si>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</si>
  <si>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</si>
  <si>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</si>
  <si>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</si>
  <si>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</si>
  <si>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</si>
  <si>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</si>
  <si>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</si>
  <si>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</si>
  <si>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</si>
  <si>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</si>
  <si>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</si>
  <si>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</si>
  <si>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</si>
  <si>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</si>
  <si>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</si>
  <si>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</si>
  <si>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</si>
  <si>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</si>
  <si>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</si>
  <si>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</si>
  <si>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</si>
  <si>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</si>
  <si>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</si>
  <si>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</si>
  <si>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</si>
  <si>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</si>
  <si>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</si>
  <si>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</si>
  <si>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</si>
  <si>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</si>
  <si>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</si>
  <si>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</si>
  <si>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</si>
  <si>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</si>
  <si>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</si>
  <si>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</si>
  <si>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</si>
  <si>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</si>
  <si>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</si>
  <si>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</si>
  <si>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</si>
  <si>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</si>
  <si>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</si>
  <si>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</si>
  <si>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</si>
  <si>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</si>
  <si>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</si>
  <si>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</si>
  <si>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</si>
  <si>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</si>
  <si>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</si>
  <si>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</si>
  <si>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</si>
  <si>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</si>
  <si>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</si>
  <si>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</si>
  <si>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</si>
  <si>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</si>
  <si>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</si>
  <si>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</si>
  <si>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</si>
  <si>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</si>
  <si>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</si>
  <si>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</si>
  <si>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</si>
  <si>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</si>
  <si>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</si>
  <si>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</si>
  <si>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</si>
  <si>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</si>
  <si>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</si>
  <si>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</si>
  <si>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</si>
  <si>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</si>
  <si>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</si>
  <si>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</si>
  <si>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</si>
  <si>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</si>
  <si>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</si>
  <si>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</si>
  <si>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</si>
  <si>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</si>
  <si>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</si>
  <si>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</si>
  <si>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</si>
  <si>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</si>
  <si>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</si>
  <si>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</si>
  <si>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</si>
  <si>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</si>
  <si>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</si>
  <si>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</si>
  <si>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</si>
  <si>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</si>
  <si>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</si>
  <si>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</si>
  <si>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</si>
  <si>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</si>
  <si>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</si>
  <si>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</si>
  <si>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</si>
  <si>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</si>
  <si>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</si>
  <si>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</si>
  <si>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</si>
  <si>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</si>
  <si>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</si>
  <si>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</si>
  <si>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</si>
  <si>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</si>
  <si>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</si>
  <si>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</si>
  <si>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</si>
  <si>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</si>
  <si>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</si>
  <si>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</si>
  <si>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</si>
  <si>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</si>
  <si>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</si>
  <si>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</si>
  <si>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</si>
  <si>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</si>
  <si>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</si>
  <si>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</si>
  <si>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</si>
  <si>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</si>
  <si>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</si>
  <si>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</si>
  <si>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</si>
  <si>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</si>
  <si>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</si>
  <si>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</si>
  <si>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</si>
  <si>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</si>
  <si>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</si>
  <si>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</si>
  <si>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</si>
  <si>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</si>
  <si>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</si>
  <si>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</si>
  <si>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</si>
  <si>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</si>
  <si>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</si>
  <si>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</si>
  <si>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</si>
  <si>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</si>
  <si>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</si>
  <si>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</si>
  <si>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</si>
  <si>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</si>
  <si>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</si>
  <si>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</si>
  <si>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</si>
  <si>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</si>
  <si>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</si>
  <si>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</si>
  <si>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</si>
  <si>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</si>
  <si>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</si>
  <si>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</si>
  <si>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</si>
  <si>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</si>
  <si>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</si>
  <si>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</si>
  <si>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</si>
  <si>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</si>
  <si>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</si>
  <si>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</si>
  <si>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</si>
  <si>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</si>
  <si>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</si>
  <si>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</si>
  <si>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</si>
  <si>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</si>
  <si>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</si>
  <si>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</si>
  <si>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</si>
  <si>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</si>
  <si>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</si>
  <si>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</si>
  <si>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</si>
  <si>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</si>
  <si>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</si>
  <si>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</si>
  <si>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</si>
  <si>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</si>
  <si>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</si>
  <si>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</si>
  <si>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</si>
  <si>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</si>
  <si>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</si>
  <si>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</si>
  <si>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</si>
  <si>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</si>
  <si>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</si>
  <si>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</si>
  <si>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</si>
  <si>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</si>
  <si>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</si>
  <si>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</si>
  <si>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</si>
  <si>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</si>
  <si>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</si>
  <si>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</si>
  <si>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</si>
  <si>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</si>
  <si>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</si>
  <si>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</si>
  <si>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</si>
  <si>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</si>
  <si>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</si>
  <si>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</si>
  <si>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</si>
  <si>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</si>
  <si>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</si>
  <si>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</si>
  <si>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</si>
  <si>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</si>
  <si>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</si>
  <si>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</si>
  <si>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</si>
  <si>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</si>
  <si>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</si>
  <si>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</si>
  <si>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</si>
  <si>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</si>
  <si>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</si>
  <si>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</si>
  <si>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</si>
  <si>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</si>
  <si>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</si>
  <si>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</si>
  <si>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</si>
  <si>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</si>
  <si>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</si>
  <si>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</si>
  <si>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</si>
  <si>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</si>
  <si>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</si>
  <si>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</si>
  <si>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</si>
  <si>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</si>
  <si>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</si>
  <si>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</si>
  <si>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</si>
  <si>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</si>
  <si>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</si>
  <si>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</si>
  <si>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</si>
  <si>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</si>
  <si>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</si>
  <si>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</si>
  <si>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</si>
  <si>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</si>
  <si>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</si>
  <si>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</si>
  <si>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</si>
  <si>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</si>
  <si>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</si>
  <si>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</si>
  <si>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</si>
  <si>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</si>
  <si>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</si>
  <si>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</si>
  <si>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</si>
  <si>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</si>
  <si>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</si>
  <si>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</si>
  <si>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</si>
  <si>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</si>
  <si>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</si>
  <si>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</si>
  <si>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</si>
  <si>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</si>
  <si>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</si>
  <si>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</si>
  <si>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</si>
  <si>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</si>
  <si>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</si>
  <si>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</si>
  <si>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</si>
  <si>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</si>
  <si>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</si>
  <si>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</si>
  <si>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</si>
  <si>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</si>
  <si>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</si>
  <si>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</si>
  <si>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</si>
  <si>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</si>
  <si>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</si>
  <si>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</si>
  <si>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</si>
  <si>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</si>
  <si>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</si>
  <si>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</si>
  <si>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</si>
  <si>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</si>
  <si>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</si>
  <si>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</si>
  <si>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</si>
  <si>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</si>
  <si>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</si>
  <si>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</si>
  <si>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</si>
  <si>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</si>
  <si>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</si>
  <si>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</si>
  <si>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</si>
  <si>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</si>
  <si>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</si>
  <si>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</si>
  <si>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</si>
  <si>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</si>
  <si>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</si>
  <si>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</si>
  <si>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</si>
  <si>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</si>
  <si>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</si>
  <si>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</si>
  <si>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</si>
  <si>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</si>
  <si>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</si>
  <si>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</si>
  <si>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</si>
  <si>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</si>
  <si>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</si>
  <si>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</si>
  <si>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</si>
  <si>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</si>
  <si>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</si>
  <si>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</si>
  <si>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</si>
  <si>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</si>
  <si>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</si>
  <si>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</si>
  <si>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</si>
  <si>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</si>
  <si>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</si>
  <si>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</si>
  <si>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</si>
  <si>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</si>
  <si>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</si>
  <si>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</si>
  <si>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</si>
  <si>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</si>
  <si>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</si>
  <si>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</si>
  <si>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</si>
  <si>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</si>
  <si>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</si>
  <si>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</si>
  <si>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</si>
  <si>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</si>
  <si>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</si>
  <si>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</si>
  <si>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</si>
  <si>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</si>
  <si>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</si>
  <si>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</si>
  <si>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</si>
  <si>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</si>
  <si>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</si>
  <si>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</si>
  <si>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</si>
  <si>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</si>
  <si>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</si>
  <si>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</si>
  <si>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</si>
  <si>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</si>
  <si>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</si>
  <si>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</si>
  <si>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</si>
  <si>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</si>
  <si>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</si>
  <si>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</si>
  <si>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</si>
  <si>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</si>
  <si>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</si>
  <si>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</si>
  <si>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</si>
  <si>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</si>
  <si>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</si>
  <si>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</si>
  <si>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</si>
  <si>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</si>
  <si>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</si>
  <si>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</si>
  <si>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</si>
  <si>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</si>
  <si>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</si>
  <si>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</si>
  <si>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</si>
  <si>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</si>
  <si>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</si>
  <si>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</si>
  <si>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</si>
  <si>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</si>
  <si>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</si>
  <si>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</si>
  <si>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</si>
  <si>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</si>
  <si>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</si>
  <si>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</si>
  <si>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</si>
  <si>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</si>
  <si>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</si>
  <si>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</si>
  <si>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</si>
  <si>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</si>
  <si>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</si>
  <si>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</si>
  <si>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</si>
  <si>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</si>
  <si>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</si>
  <si>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</si>
  <si>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</si>
  <si>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</si>
  <si>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</si>
  <si>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</si>
  <si>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</si>
  <si>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</si>
  <si>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</si>
  <si>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</si>
  <si>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</si>
  <si>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</si>
  <si>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</si>
  <si>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</si>
  <si>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</si>
  <si>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</si>
  <si>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</si>
  <si>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</si>
  <si>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</si>
  <si>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</si>
  <si>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</si>
  <si>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</si>
  <si>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</si>
  <si>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</si>
  <si>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</si>
  <si>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</si>
  <si>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</si>
  <si>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</si>
  <si>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</si>
  <si>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</si>
  <si>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</si>
  <si>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</si>
  <si>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</si>
  <si>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</si>
  <si>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</si>
  <si>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</si>
  <si>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</si>
  <si>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</si>
  <si>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</si>
  <si>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</si>
  <si>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</si>
  <si>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</si>
  <si>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</si>
  <si>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</si>
  <si>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</si>
  <si>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</si>
  <si>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</si>
  <si>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</si>
  <si>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</si>
  <si>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</si>
  <si>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</si>
  <si>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</si>
  <si>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</si>
  <si>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</si>
  <si>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</si>
  <si>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</si>
  <si>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</si>
  <si>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</si>
  <si>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</si>
  <si>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</si>
  <si>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</si>
  <si>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</si>
  <si>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</si>
  <si>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</si>
  <si>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</si>
  <si>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</si>
  <si>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</si>
  <si>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</si>
  <si>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</si>
  <si>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</si>
  <si>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</si>
  <si>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</si>
  <si>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</si>
  <si>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</si>
  <si>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</si>
  <si>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</si>
  <si>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</si>
  <si>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</si>
  <si>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</si>
  <si>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</si>
  <si>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</si>
  <si>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</si>
  <si>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</si>
  <si>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</si>
  <si>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</si>
  <si>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</si>
  <si>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</si>
  <si>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</si>
  <si>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</si>
  <si>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</si>
  <si>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</si>
  <si>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</si>
  <si>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</si>
  <si>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</si>
  <si>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</si>
  <si>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</si>
  <si>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</si>
  <si>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</si>
  <si>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</si>
  <si>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</si>
  <si>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</si>
  <si>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</si>
  <si>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</si>
  <si>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</si>
  <si>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</si>
  <si>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</si>
  <si>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</si>
  <si>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</si>
  <si>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</si>
  <si>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</si>
  <si>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</si>
  <si>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</si>
  <si>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</si>
  <si>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</si>
  <si>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</si>
  <si>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</si>
  <si>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</si>
  <si>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</si>
  <si>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</si>
  <si>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</si>
  <si>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</si>
  <si>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</si>
  <si>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</si>
  <si>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</si>
  <si>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</si>
  <si>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</si>
  <si>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</si>
  <si>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</si>
  <si>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</si>
  <si>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</si>
  <si>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</si>
  <si>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</si>
  <si>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</si>
  <si>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</si>
  <si>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</si>
  <si>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</si>
  <si>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</si>
  <si>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</si>
  <si>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</si>
  <si>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</si>
  <si>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</si>
  <si>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</si>
  <si>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</si>
  <si>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</si>
  <si>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</si>
  <si>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</si>
  <si>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</si>
  <si>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</si>
  <si>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</si>
  <si>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</si>
  <si>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</si>
  <si>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</si>
  <si>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</si>
  <si>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</si>
  <si>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</si>
  <si>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</si>
  <si>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</si>
  <si>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</si>
  <si>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</si>
  <si>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</si>
  <si>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</si>
  <si>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</si>
  <si>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</si>
  <si>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</si>
  <si>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</si>
  <si>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</si>
  <si>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</si>
  <si>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</si>
  <si>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</si>
  <si>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</si>
  <si>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</si>
  <si>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</si>
  <si>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</si>
  <si>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</si>
  <si>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</si>
  <si>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</si>
  <si>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</si>
  <si>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</si>
  <si>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</si>
  <si>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</si>
  <si>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</si>
  <si>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</si>
  <si>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</si>
  <si>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</si>
  <si>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</si>
  <si>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</si>
  <si>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</si>
  <si>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</si>
  <si>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</si>
  <si>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</si>
  <si>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</si>
  <si>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</si>
  <si>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</si>
  <si>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</si>
  <si>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</si>
  <si>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</si>
  <si>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</si>
  <si>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</si>
  <si>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</si>
  <si>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</si>
  <si>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</si>
  <si>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</si>
  <si>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</si>
  <si>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</si>
  <si>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</si>
  <si>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</si>
  <si>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</si>
  <si>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</si>
  <si>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</si>
  <si>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</si>
  <si>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</si>
  <si>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</si>
  <si>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</si>
  <si>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</si>
  <si>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</si>
  <si>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</si>
  <si>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</si>
  <si>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</si>
  <si>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</si>
  <si>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</si>
  <si>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</si>
  <si>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</si>
  <si>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</si>
  <si>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</si>
  <si>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</si>
  <si>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</si>
  <si>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</si>
  <si>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</si>
  <si>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</si>
  <si>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</si>
  <si>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</si>
  <si>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</si>
  <si>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</si>
  <si>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</si>
  <si>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</si>
  <si>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</si>
  <si>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</si>
  <si>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</si>
  <si>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</si>
  <si>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</si>
  <si>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</si>
  <si>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</si>
  <si>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</si>
  <si>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</si>
  <si>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</si>
  <si>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</si>
  <si>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</si>
  <si>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</si>
  <si>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</si>
  <si>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</si>
  <si>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</si>
  <si>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</si>
  <si>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</si>
  <si>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</si>
  <si>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</si>
  <si>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</si>
  <si>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</si>
  <si>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</si>
  <si>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</si>
  <si>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</si>
  <si>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</si>
  <si>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</si>
  <si>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</si>
  <si>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</si>
  <si>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</si>
  <si>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</si>
  <si>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</si>
  <si>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</si>
  <si>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</si>
  <si>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</si>
  <si>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</si>
  <si>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</si>
  <si>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</si>
  <si>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</si>
  <si>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</si>
  <si>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</si>
  <si>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</si>
  <si>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</si>
  <si>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</si>
  <si>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</si>
  <si>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</si>
  <si>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</si>
  <si>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</si>
  <si>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</si>
  <si>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</si>
  <si>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</si>
  <si>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</si>
  <si>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</si>
  <si>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</si>
  <si>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</si>
  <si>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</si>
  <si>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</si>
  <si>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</si>
  <si>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</si>
  <si>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</si>
  <si>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</si>
  <si>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</si>
  <si>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</si>
  <si>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</si>
  <si>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</si>
  <si>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</si>
  <si>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</si>
  <si>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</si>
  <si>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</si>
  <si>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</si>
  <si>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</si>
  <si>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</si>
  <si>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</si>
  <si>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</si>
  <si>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</si>
  <si>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</si>
  <si>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</si>
  <si>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</si>
  <si>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</si>
  <si>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</si>
  <si>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</si>
  <si>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</si>
  <si>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</si>
  <si>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</si>
  <si>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</si>
  <si>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</si>
  <si>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</si>
  <si>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</si>
  <si>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</si>
  <si>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</si>
  <si>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</si>
  <si>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</si>
  <si>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</si>
  <si>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</si>
  <si>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</si>
  <si>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</si>
  <si>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</si>
  <si>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</si>
  <si>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</si>
  <si>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</si>
  <si>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</si>
  <si>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</si>
  <si>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</si>
  <si>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</si>
  <si>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</si>
  <si>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</si>
  <si>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</si>
  <si>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</si>
  <si>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</si>
  <si>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</si>
  <si>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</si>
  <si>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</si>
  <si>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</si>
  <si>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</si>
  <si>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</si>
  <si>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</si>
  <si>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</si>
  <si>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</si>
  <si>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</si>
  <si>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</si>
  <si>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</si>
  <si>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</si>
  <si>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</si>
  <si>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</si>
  <si>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</si>
  <si>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</si>
  <si>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</si>
  <si>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</si>
  <si>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</si>
  <si>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</si>
  <si>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</si>
  <si>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</si>
  <si>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</si>
  <si>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</si>
  <si>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</si>
  <si>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</si>
  <si>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</si>
  <si>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</si>
  <si>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</si>
  <si>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</si>
  <si>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</si>
  <si>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</si>
  <si>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</si>
  <si>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</si>
  <si>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</si>
  <si>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</si>
  <si>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</si>
  <si>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</si>
  <si>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</si>
  <si>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</si>
  <si>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</si>
  <si>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</si>
  <si>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</si>
  <si>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</si>
  <si>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</si>
  <si>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</si>
  <si>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</si>
  <si>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</si>
  <si>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</si>
  <si>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</si>
  <si>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</si>
  <si>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</si>
  <si>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</si>
  <si>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</si>
  <si>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</si>
  <si>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</si>
  <si>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</si>
  <si>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</si>
  <si>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</si>
  <si>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</si>
  <si>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</si>
  <si>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</si>
  <si>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</si>
  <si>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</si>
  <si>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</si>
  <si>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</si>
  <si>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</si>
  <si>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</si>
  <si>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</si>
  <si>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</si>
  <si>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</si>
  <si>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</si>
  <si>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</si>
  <si>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</si>
  <si>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</si>
  <si>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</si>
  <si>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</si>
  <si>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</si>
  <si>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</si>
  <si>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</si>
  <si>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</si>
  <si>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</si>
  <si>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</si>
  <si>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</si>
  <si>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</si>
  <si>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</si>
  <si>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</si>
  <si>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</si>
  <si>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</si>
  <si>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</si>
  <si>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</si>
  <si>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</si>
  <si>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</si>
  <si>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</si>
  <si>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</si>
  <si>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</si>
  <si>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</si>
  <si>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</si>
  <si>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</si>
  <si>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</si>
  <si>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</si>
  <si>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</si>
  <si>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</si>
  <si>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</si>
  <si>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</si>
  <si>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</si>
  <si>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</si>
  <si>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</si>
  <si>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</si>
  <si>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</si>
  <si>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</si>
  <si>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</si>
  <si>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</si>
  <si>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</si>
  <si>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</si>
  <si>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</si>
  <si>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</si>
  <si>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</si>
  <si>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</si>
  <si>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</si>
  <si>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</si>
  <si>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</si>
  <si>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</si>
  <si>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</si>
  <si>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</si>
  <si>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</si>
  <si>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</si>
  <si>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</si>
  <si>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</si>
  <si>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</si>
  <si>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</si>
  <si>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</si>
  <si>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</si>
  <si>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</si>
  <si>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</si>
  <si>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</si>
  <si>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</si>
  <si>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</si>
  <si>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</si>
  <si>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</si>
  <si>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</si>
  <si>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</si>
  <si>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</si>
  <si>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</si>
  <si>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</si>
  <si>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</si>
  <si>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</si>
  <si>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</si>
  <si>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</si>
  <si>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</si>
  <si>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</si>
  <si>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</si>
  <si>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</si>
  <si>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</si>
  <si>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</si>
  <si>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</si>
  <si>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</si>
  <si>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</si>
  <si>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</si>
  <si>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</si>
  <si>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</si>
  <si>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</si>
  <si>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</si>
  <si>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</si>
  <si>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</si>
  <si>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</si>
  <si>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</si>
  <si>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</si>
  <si>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</si>
  <si>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</si>
  <si>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</si>
  <si>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</si>
  <si>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</si>
  <si>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</si>
  <si>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</si>
  <si>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</si>
  <si>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</si>
  <si>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</si>
  <si>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</si>
  <si>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</si>
  <si>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</si>
  <si>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</si>
  <si>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</si>
  <si>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</si>
  <si>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</si>
  <si>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</si>
  <si>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</si>
  <si>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</si>
  <si>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</si>
  <si>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</si>
  <si>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</si>
  <si>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</si>
  <si>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</si>
  <si>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</si>
  <si>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</si>
  <si>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</si>
  <si>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</si>
  <si>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</si>
  <si>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</si>
  <si>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</si>
  <si>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</si>
  <si>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</si>
  <si>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</si>
  <si>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</si>
  <si>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</si>
  <si>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</si>
  <si>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</si>
  <si>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</si>
  <si>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</si>
  <si>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</si>
  <si>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</si>
  <si>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</si>
  <si>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</si>
  <si>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</si>
  <si>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</si>
  <si>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</si>
  <si>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</si>
  <si>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</si>
  <si>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</si>
  <si>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</si>
  <si>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</si>
  <si>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</si>
  <si>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</si>
  <si>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</si>
  <si>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</si>
  <si>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</si>
  <si>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</si>
  <si>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</si>
  <si>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</si>
  <si>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</si>
  <si>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</si>
  <si>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</si>
  <si>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</si>
  <si>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</si>
  <si>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</si>
  <si>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</si>
  <si>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</si>
  <si>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</si>
  <si>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</si>
  <si>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</si>
  <si>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</si>
  <si>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</si>
  <si>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</si>
  <si>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</si>
  <si>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</si>
  <si>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</si>
  <si>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</si>
  <si>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</si>
  <si>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</si>
  <si>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</si>
  <si>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</si>
  <si>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</si>
  <si>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</si>
  <si>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</si>
  <si>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</si>
  <si>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</si>
  <si>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</si>
  <si>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</si>
  <si>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</si>
  <si>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</si>
  <si>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</si>
  <si>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</si>
  <si>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</si>
  <si>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</si>
  <si>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</si>
  <si>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</si>
  <si>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</si>
  <si>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</si>
  <si>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</si>
  <si>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</si>
  <si>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</si>
  <si>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</si>
  <si>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</si>
  <si>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</si>
  <si>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</si>
  <si>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</si>
  <si>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</si>
  <si>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</si>
  <si>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</si>
  <si>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</si>
  <si>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</si>
  <si>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</si>
  <si>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</si>
  <si>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</si>
  <si>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</si>
  <si>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</si>
  <si>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</si>
  <si>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</si>
  <si>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</si>
  <si>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</si>
  <si>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</si>
  <si>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</si>
  <si>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</si>
  <si>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</si>
  <si>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</si>
  <si>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</si>
  <si>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</si>
  <si>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</si>
  <si>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</si>
  <si>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</si>
  <si>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</si>
  <si>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</si>
  <si>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</si>
  <si>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</si>
  <si>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</si>
  <si>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</si>
  <si>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</si>
  <si>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</si>
  <si>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</si>
  <si>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</si>
  <si>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</si>
  <si>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</si>
  <si>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</si>
  <si>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</si>
  <si>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</si>
  <si>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</si>
  <si>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</si>
  <si>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</si>
  <si>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</si>
  <si>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</si>
  <si>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</si>
  <si>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</si>
  <si>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</si>
  <si>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</si>
  <si>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</si>
  <si>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</si>
  <si>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</si>
  <si>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</si>
  <si>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</si>
  <si>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</si>
  <si>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</si>
  <si>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</si>
  <si>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</si>
  <si>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</si>
  <si>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</si>
  <si>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</si>
  <si>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</si>
  <si>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</si>
  <si>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</si>
  <si>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</si>
  <si>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</si>
  <si>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</si>
  <si>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</si>
  <si>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</si>
  <si>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</si>
  <si>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</si>
  <si>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</si>
  <si>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</si>
  <si>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</si>
  <si>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</si>
  <si>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</si>
  <si>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</si>
  <si>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</si>
  <si>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</si>
  <si>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</si>
  <si>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</si>
  <si>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</si>
  <si>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</si>
  <si>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</si>
  <si>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</si>
  <si>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</si>
  <si>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</si>
  <si>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</si>
  <si>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</si>
  <si>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</si>
  <si>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</si>
  <si>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</si>
  <si>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</si>
  <si>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</si>
  <si>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</si>
  <si>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</si>
  <si>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</si>
  <si>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</si>
  <si>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</si>
  <si>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</si>
  <si>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</si>
  <si>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</si>
  <si>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</si>
  <si>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</si>
  <si>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</si>
  <si>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</si>
  <si>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</si>
  <si>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</si>
  <si>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</si>
  <si>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</si>
  <si>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</si>
  <si>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</si>
  <si>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</si>
  <si>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</si>
  <si>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</si>
  <si>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</si>
  <si>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</si>
  <si>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</si>
  <si>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</si>
  <si>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</si>
  <si>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</si>
  <si>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</si>
  <si>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</si>
  <si>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</si>
  <si>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</si>
  <si>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</si>
  <si>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</si>
  <si>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</si>
  <si>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</si>
  <si>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</si>
  <si>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</si>
  <si>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</si>
  <si>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</si>
  <si>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</si>
  <si>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</si>
  <si>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</si>
  <si>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</si>
  <si>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</si>
  <si>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</si>
  <si>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</si>
  <si>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</si>
  <si>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</si>
  <si>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</si>
  <si>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</si>
  <si>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</si>
  <si>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</si>
  <si>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</si>
  <si>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</si>
  <si>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</si>
  <si>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</si>
  <si>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</si>
  <si>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</si>
  <si>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</si>
  <si>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</si>
  <si>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</si>
  <si>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</si>
  <si>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</si>
  <si>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</si>
  <si>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</si>
  <si>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</si>
  <si>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</si>
  <si>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</si>
  <si>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</si>
  <si>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</si>
  <si>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</si>
  <si>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</si>
  <si>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</si>
  <si>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</si>
  <si>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</si>
  <si>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</si>
  <si>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</si>
  <si>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</si>
  <si>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</si>
  <si>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</si>
  <si>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</si>
  <si>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</si>
  <si>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</si>
  <si>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</si>
  <si>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</si>
  <si>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</si>
  <si>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</si>
  <si>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</si>
  <si>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</si>
  <si>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</si>
  <si>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</si>
  <si>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</si>
  <si>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</si>
  <si>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</si>
  <si>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</si>
  <si>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</si>
  <si>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</si>
  <si>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</si>
  <si>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</si>
  <si>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</si>
  <si>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</si>
  <si>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</si>
  <si>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</si>
  <si>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</si>
  <si>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</si>
  <si>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</si>
  <si>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</si>
  <si>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</si>
  <si>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</si>
  <si>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</si>
  <si>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</si>
  <si>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</si>
  <si>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</si>
  <si>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</si>
  <si>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</si>
  <si>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</si>
  <si>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</si>
  <si>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</si>
  <si>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</si>
  <si>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</si>
  <si>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</si>
  <si>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</si>
  <si>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</si>
  <si>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</si>
  <si>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</si>
  <si>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</si>
  <si>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</si>
  <si>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</si>
  <si>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</si>
  <si>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</si>
  <si>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</si>
  <si>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</si>
  <si>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</si>
  <si>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</si>
  <si>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</si>
  <si>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</si>
  <si>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</si>
  <si>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</si>
  <si>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</si>
  <si>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</si>
  <si>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</si>
  <si>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</si>
  <si>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</si>
  <si>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</si>
  <si>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</si>
  <si>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</si>
  <si>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</si>
  <si>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</si>
  <si>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</si>
  <si>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</si>
  <si>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</si>
  <si>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</si>
  <si>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</si>
  <si>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</si>
  <si>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</si>
  <si>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</si>
  <si>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</si>
  <si>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</si>
  <si>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</si>
  <si>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</si>
  <si>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</si>
  <si>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</si>
  <si>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</si>
  <si>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</si>
  <si>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</si>
  <si>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</si>
  <si>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</si>
  <si>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</si>
  <si>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</si>
  <si>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</si>
  <si>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</si>
  <si>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</si>
  <si>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</si>
  <si>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</si>
  <si>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</si>
  <si>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</si>
  <si>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</si>
  <si>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</si>
  <si>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</si>
  <si>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</si>
  <si>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</si>
  <si>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</si>
  <si>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</si>
  <si>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</si>
  <si>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</si>
  <si>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</si>
  <si>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</si>
  <si>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</si>
  <si>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</si>
  <si>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</si>
  <si>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</si>
  <si>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</si>
  <si>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</si>
  <si>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</si>
  <si>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</si>
  <si>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</si>
  <si>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</si>
  <si>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</si>
  <si>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</si>
  <si>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</si>
  <si>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</si>
  <si>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</si>
  <si>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</si>
  <si>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</si>
  <si>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</si>
  <si>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</si>
  <si>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</si>
  <si>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</si>
  <si>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</si>
  <si>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</si>
  <si>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</si>
  <si>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</si>
  <si>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</si>
  <si>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</si>
  <si>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</si>
  <si>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</si>
  <si>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</si>
  <si>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</si>
  <si>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</si>
  <si>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</si>
  <si>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</si>
  <si>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</si>
  <si>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</si>
  <si>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</si>
  <si>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</si>
  <si>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</si>
  <si>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</si>
  <si>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</si>
  <si>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</si>
  <si>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</si>
  <si>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</si>
  <si>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</si>
  <si>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</si>
  <si>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</si>
  <si>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</si>
  <si>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</si>
  <si>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</si>
  <si>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</si>
  <si>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</si>
  <si>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</si>
  <si>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</si>
  <si>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</si>
  <si>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</si>
  <si>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</si>
  <si>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</si>
  <si>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</si>
  <si>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</si>
  <si>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</si>
  <si>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</si>
  <si>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</si>
  <si>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</si>
  <si>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</si>
  <si>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</si>
  <si>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</si>
  <si>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</si>
  <si>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</si>
  <si>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</si>
  <si>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</si>
  <si>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</si>
  <si>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</si>
  <si>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</si>
  <si>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</si>
  <si>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</si>
  <si>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</si>
  <si>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</si>
  <si>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</si>
  <si>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</si>
  <si>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</si>
  <si>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</si>
  <si>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</si>
  <si>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</si>
  <si>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</si>
  <si>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</si>
  <si>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</si>
  <si>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</si>
  <si>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</si>
  <si>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</si>
  <si>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</si>
  <si>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</si>
  <si>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</si>
  <si>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</si>
  <si>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</si>
  <si>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</si>
  <si>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</si>
  <si>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</si>
  <si>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</si>
  <si>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</si>
  <si>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</si>
  <si>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</si>
  <si>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</si>
  <si>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</si>
  <si>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</si>
  <si>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</si>
  <si>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</si>
  <si>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</si>
  <si>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</si>
  <si>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</si>
  <si>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</si>
  <si>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</si>
  <si>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</si>
  <si>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</si>
  <si>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</si>
  <si>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</si>
  <si>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</si>
  <si>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</si>
  <si>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</si>
  <si>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</si>
  <si>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</si>
  <si>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</si>
  <si>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</si>
  <si>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</si>
  <si>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</si>
  <si>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</si>
  <si>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</si>
  <si>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</si>
  <si>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</si>
  <si>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</si>
  <si>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</si>
  <si>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</si>
  <si>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</si>
  <si>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</si>
  <si>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</si>
  <si>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</si>
  <si>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</si>
  <si>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</si>
  <si>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</si>
  <si>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</si>
  <si>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</si>
  <si>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</si>
  <si>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</si>
  <si>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</si>
  <si>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</si>
  <si>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</si>
  <si>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</si>
  <si>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</si>
  <si>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</si>
  <si>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</si>
  <si>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</si>
  <si>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</si>
  <si>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</si>
  <si>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</si>
  <si>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</si>
  <si>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</si>
  <si>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</si>
  <si>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</si>
  <si>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</si>
  <si>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</si>
  <si>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</si>
  <si>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</si>
  <si>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</si>
  <si>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</si>
  <si>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</si>
  <si>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</si>
  <si>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</si>
  <si>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</si>
  <si>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</si>
  <si>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</si>
  <si>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</si>
  <si>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</si>
  <si>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</si>
  <si>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</si>
  <si>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</si>
  <si>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</si>
  <si>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</si>
  <si>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</si>
  <si>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</si>
  <si>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</si>
  <si>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</si>
  <si>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</si>
  <si>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</si>
  <si>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</si>
  <si>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</si>
  <si>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</si>
  <si>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</si>
  <si>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</si>
  <si>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</si>
  <si>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</si>
  <si>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</si>
  <si>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</si>
  <si>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</si>
  <si>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</si>
  <si>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</si>
  <si>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</si>
  <si>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</si>
  <si>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</si>
  <si>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</si>
  <si>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</si>
  <si>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</si>
  <si>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</si>
  <si>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</si>
  <si>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</si>
  <si>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</si>
  <si>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</si>
  <si>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</si>
  <si>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</si>
  <si>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</si>
  <si>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</si>
  <si>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</si>
  <si>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</si>
  <si>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</si>
  <si>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</si>
  <si>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</si>
  <si>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</si>
  <si>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</si>
  <si>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</si>
  <si>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</si>
  <si>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</si>
  <si>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</si>
  <si>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</si>
  <si>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</si>
  <si>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</si>
  <si>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</si>
  <si>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</si>
  <si>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</si>
  <si>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</si>
  <si>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</si>
  <si>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</si>
  <si>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</si>
  <si>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</si>
  <si>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</si>
  <si>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</si>
  <si>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</si>
  <si>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</si>
  <si>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</si>
  <si>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</si>
  <si>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</si>
  <si>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</si>
  <si>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</si>
  <si>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</si>
  <si>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</si>
  <si>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</si>
  <si>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</si>
  <si>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</si>
  <si>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</si>
  <si>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</si>
  <si>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</si>
  <si>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</si>
  <si>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</si>
  <si>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</si>
  <si>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</si>
  <si>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</si>
  <si>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</si>
  <si>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</si>
  <si>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</si>
  <si>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</si>
  <si>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</si>
  <si>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</si>
  <si>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</si>
  <si>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</si>
  <si>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</si>
  <si>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</si>
  <si>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</si>
  <si>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</si>
  <si>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</si>
  <si>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</si>
  <si>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</si>
  <si>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</si>
  <si>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</si>
  <si>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</si>
  <si>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</si>
  <si>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</si>
  <si>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</si>
  <si>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</si>
  <si>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</si>
  <si>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</si>
  <si>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</si>
  <si>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</si>
  <si>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</si>
  <si>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</si>
  <si>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</si>
  <si>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</si>
  <si>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</si>
  <si>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</si>
  <si>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</si>
  <si>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</si>
  <si>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</si>
  <si>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</si>
  <si>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</si>
  <si>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</si>
  <si>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</si>
  <si>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</si>
  <si>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</si>
  <si>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</si>
  <si>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</si>
  <si>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</si>
  <si>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</si>
  <si>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</si>
  <si>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</si>
  <si>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</si>
  <si>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</si>
  <si>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</si>
  <si>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</si>
  <si>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</si>
  <si>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</si>
  <si>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</si>
  <si>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</si>
  <si>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</si>
  <si>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</si>
  <si>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</si>
  <si>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</si>
  <si>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</si>
  <si>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</si>
  <si>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</si>
  <si>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</si>
  <si>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</si>
  <si>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</si>
  <si>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</si>
  <si>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</si>
  <si>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</si>
  <si>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</si>
  <si>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</si>
  <si>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</si>
  <si>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</si>
  <si>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</si>
  <si>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</si>
  <si>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</si>
  <si>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</si>
  <si>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</si>
  <si>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</si>
  <si>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</si>
  <si>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</si>
  <si>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</si>
  <si>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</si>
  <si>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</si>
  <si>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</si>
  <si>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</si>
  <si>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</si>
  <si>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</si>
  <si>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</si>
  <si>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</si>
  <si>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</si>
  <si>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</si>
  <si>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</si>
  <si>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</si>
  <si>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</si>
  <si>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</si>
  <si>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</si>
  <si>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</si>
  <si>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</si>
  <si>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</si>
  <si>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</si>
  <si>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</si>
  <si>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</si>
  <si>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</si>
  <si>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</si>
  <si>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</si>
  <si>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</si>
  <si>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</si>
  <si>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</si>
  <si>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</si>
  <si>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</si>
  <si>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</si>
  <si>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</si>
  <si>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</si>
  <si>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</si>
  <si>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</si>
  <si>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</si>
  <si>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</si>
  <si>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</si>
  <si>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</si>
  <si>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</si>
  <si>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</si>
  <si>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</si>
  <si>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</si>
  <si>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</si>
  <si>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</si>
  <si>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</si>
  <si>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</si>
  <si>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</si>
  <si>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</si>
  <si>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</si>
  <si>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</si>
  <si>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</si>
  <si>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</si>
  <si>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</si>
  <si>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</si>
  <si>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</si>
  <si>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</si>
  <si>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</si>
  <si>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</si>
  <si>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</si>
  <si>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</si>
  <si>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</si>
  <si>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</si>
  <si>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</si>
  <si>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</si>
  <si>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</si>
  <si>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</si>
  <si>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</si>
  <si>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</si>
  <si>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</si>
  <si>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</si>
  <si>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</si>
  <si>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</si>
  <si>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</si>
  <si>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</si>
  <si>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</si>
  <si>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</si>
  <si>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</si>
  <si>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</si>
  <si>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</si>
  <si>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</si>
  <si>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</si>
  <si>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</si>
  <si>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</si>
  <si>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</si>
  <si>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</si>
  <si>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</si>
  <si>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</si>
  <si>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</si>
  <si>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</si>
  <si>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</si>
  <si>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</si>
  <si>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</si>
  <si>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</si>
  <si>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</si>
  <si>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</si>
  <si>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</si>
  <si>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</si>
  <si>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</si>
  <si>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</si>
  <si>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</si>
  <si>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</si>
  <si>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</si>
  <si>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</si>
  <si>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</si>
  <si>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</si>
  <si>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</si>
  <si>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</si>
  <si>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</si>
  <si>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</si>
  <si>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</si>
  <si>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</si>
  <si>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</si>
  <si>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</si>
  <si>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</si>
  <si>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</si>
  <si>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</si>
  <si>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</si>
  <si>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</si>
  <si>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</si>
  <si>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</si>
  <si>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</si>
  <si>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</si>
  <si>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</si>
  <si>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</si>
  <si>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</si>
  <si>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</si>
  <si>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</si>
  <si>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</si>
  <si>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</si>
  <si>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</si>
  <si>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</si>
  <si>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</si>
  <si>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</si>
  <si>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</si>
  <si>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</si>
  <si>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</si>
  <si>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</si>
  <si>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</si>
  <si>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</si>
  <si>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</si>
  <si>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</si>
  <si>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</si>
  <si>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</si>
  <si>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</si>
  <si>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</si>
  <si>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</si>
  <si>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</si>
  <si>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</si>
  <si>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</si>
  <si>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</si>
  <si>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</si>
  <si>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</si>
  <si>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</si>
  <si>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</si>
  <si>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</si>
  <si>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</si>
  <si>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</si>
  <si>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</si>
  <si>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</si>
  <si>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</si>
  <si>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</si>
  <si>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</si>
  <si>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</si>
  <si>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</si>
  <si>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</si>
  <si>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</si>
  <si>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</si>
  <si>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</si>
  <si>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</si>
  <si>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</si>
  <si>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</si>
  <si>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</si>
  <si>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</si>
  <si>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</si>
  <si>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</si>
  <si>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</si>
  <si>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</si>
  <si>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</si>
  <si>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</si>
  <si>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</si>
  <si>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</si>
  <si>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</si>
  <si>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</si>
  <si>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</si>
  <si>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</si>
  <si>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</si>
  <si>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</si>
  <si>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</si>
  <si>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</si>
  <si>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</si>
  <si>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</si>
  <si>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</si>
  <si>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</si>
  <si>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</si>
  <si>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</si>
  <si>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</si>
  <si>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</si>
  <si>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</si>
  <si>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</si>
  <si>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</si>
  <si>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</si>
  <si>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</si>
  <si>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</si>
  <si>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</si>
  <si>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</si>
  <si>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</si>
  <si>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</si>
  <si>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</si>
  <si>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</si>
  <si>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</si>
  <si>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</si>
  <si>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</si>
  <si>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</si>
  <si>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</si>
  <si>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</si>
  <si>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</si>
  <si>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</si>
  <si>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</si>
  <si>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</si>
  <si>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</si>
  <si>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</si>
  <si>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</si>
  <si>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</si>
  <si>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</si>
  <si>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</si>
  <si>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</si>
  <si>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</si>
  <si>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</si>
  <si>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</si>
  <si>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</si>
  <si>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</si>
  <si>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</si>
  <si>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</si>
  <si>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</si>
  <si>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</si>
  <si>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</si>
  <si>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</si>
  <si>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</si>
  <si>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</si>
  <si>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</si>
  <si>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</si>
  <si>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</si>
  <si>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</si>
  <si>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</si>
  <si>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</si>
  <si>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</si>
  <si>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</si>
  <si>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</si>
  <si>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</si>
  <si>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</si>
  <si>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</si>
  <si>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</si>
  <si>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</si>
  <si>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</si>
  <si>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</si>
  <si>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</si>
  <si>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</si>
  <si>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</si>
  <si>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</si>
  <si>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</si>
  <si>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</si>
  <si>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</si>
  <si>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</si>
  <si>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</si>
  <si>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</si>
  <si>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</si>
  <si>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</si>
  <si>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</si>
  <si>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</si>
  <si>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</si>
  <si>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</si>
  <si>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</si>
  <si>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</si>
  <si>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</si>
  <si>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</si>
  <si>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</si>
  <si>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</si>
  <si>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</si>
  <si>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</si>
  <si>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</si>
  <si>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</si>
  <si>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</si>
  <si>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</si>
  <si>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</si>
  <si>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</si>
  <si>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</si>
  <si>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</si>
  <si>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</si>
  <si>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</si>
  <si>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</si>
  <si>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</si>
  <si>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</si>
  <si>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</si>
  <si>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</si>
  <si>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</si>
  <si>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</si>
  <si>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</si>
  <si>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</si>
  <si>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</si>
  <si>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</si>
  <si>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</si>
  <si>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</si>
  <si>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</si>
  <si>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</si>
  <si>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</si>
  <si>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</si>
  <si>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</si>
  <si>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</si>
  <si>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</si>
  <si>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</si>
  <si>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</si>
  <si>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</si>
  <si>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</si>
  <si>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</si>
  <si>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</si>
  <si>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</si>
  <si>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</si>
  <si>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</si>
  <si>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</si>
  <si>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</si>
  <si>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</si>
  <si>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</si>
  <si>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</si>
  <si>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</si>
  <si>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</si>
  <si>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</si>
  <si>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</si>
  <si>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</si>
  <si>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</si>
  <si>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</si>
  <si>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</si>
  <si>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</si>
  <si>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</si>
  <si>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</si>
  <si>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</si>
  <si>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</si>
  <si>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</si>
  <si>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</si>
  <si>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</si>
  <si>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</si>
  <si>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</si>
  <si>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</si>
  <si>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</si>
  <si>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</si>
  <si>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</si>
  <si>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</si>
  <si>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</si>
  <si>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</si>
  <si>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</si>
  <si>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</si>
  <si>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</si>
  <si>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</si>
  <si>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</si>
  <si>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</si>
  <si>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</si>
  <si>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</si>
  <si>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</si>
  <si>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</si>
  <si>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</si>
  <si>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</si>
  <si>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</si>
  <si>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</si>
  <si>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</si>
  <si>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</si>
  <si>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</si>
  <si>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</si>
  <si>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</si>
  <si>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</si>
  <si>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</si>
  <si>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</si>
  <si>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</si>
  <si>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</si>
  <si>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</si>
  <si>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</si>
  <si>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</si>
  <si>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</si>
  <si>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</si>
  <si>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</si>
  <si>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</si>
  <si>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</si>
  <si>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</si>
  <si>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</si>
  <si>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</si>
  <si>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</si>
  <si>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</si>
  <si>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</si>
  <si>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</si>
  <si>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</si>
  <si>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</si>
  <si>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</si>
  <si>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</si>
  <si>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</si>
  <si>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</si>
  <si>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</si>
  <si>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</si>
  <si>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</si>
  <si>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</si>
  <si>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</si>
  <si>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</si>
  <si>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</si>
  <si>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</si>
  <si>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</si>
  <si>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</si>
  <si>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</si>
  <si>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</si>
  <si>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</si>
  <si>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</si>
  <si>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</si>
  <si>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</si>
  <si>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</si>
  <si>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</si>
  <si>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</si>
  <si>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</si>
  <si>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</si>
  <si>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</si>
  <si>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</si>
  <si>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</si>
  <si>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</si>
  <si>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</si>
  <si>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</si>
  <si>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</si>
  <si>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</si>
  <si>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</si>
  <si>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</si>
  <si>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</si>
  <si>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</si>
  <si>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</si>
  <si>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</si>
  <si>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</si>
  <si>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</si>
  <si>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</si>
  <si>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</si>
  <si>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</si>
  <si>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</si>
  <si>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</si>
  <si>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</si>
  <si>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</si>
  <si>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</si>
  <si>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</si>
  <si>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</si>
  <si>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</si>
  <si>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</si>
  <si>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</si>
  <si>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</si>
  <si>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</si>
  <si>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</si>
  <si>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</si>
  <si>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</si>
  <si>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</si>
  <si>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</si>
  <si>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</si>
  <si>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</si>
  <si>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</si>
  <si>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</si>
  <si>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</si>
  <si>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</si>
  <si>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</si>
  <si>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</si>
  <si>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</si>
  <si>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</si>
  <si>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</si>
  <si>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</si>
  <si>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</si>
  <si>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</si>
  <si>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</si>
  <si>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</si>
  <si>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</si>
  <si>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</si>
  <si>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</si>
  <si>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</si>
  <si>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</si>
  <si>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</si>
  <si>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</si>
  <si>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</si>
  <si>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</si>
  <si>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</si>
  <si>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</si>
  <si>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</si>
  <si>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</si>
  <si>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</si>
  <si>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</si>
  <si>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</si>
  <si>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</si>
  <si>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</si>
  <si>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</si>
  <si>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</si>
  <si>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</si>
  <si>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</si>
  <si>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</si>
  <si>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</si>
  <si>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</si>
  <si>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</si>
  <si>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</si>
  <si>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</si>
  <si>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</si>
  <si>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</si>
  <si>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</si>
  <si>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</si>
  <si>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</si>
  <si>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</si>
  <si>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</si>
  <si>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</si>
  <si>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</si>
  <si>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</si>
  <si>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</si>
  <si>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</si>
  <si>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</si>
  <si>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</si>
  <si>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</si>
  <si>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</si>
  <si>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</si>
  <si>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</si>
  <si>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</si>
  <si>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</si>
  <si>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</si>
  <si>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</si>
  <si>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</si>
  <si>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</si>
  <si>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</si>
  <si>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</si>
  <si>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</si>
  <si>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</si>
  <si>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</si>
  <si>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</si>
  <si>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</si>
  <si>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</si>
  <si>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</si>
  <si>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</si>
  <si>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</si>
  <si>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</si>
  <si>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</si>
  <si>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</si>
  <si>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</si>
  <si>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</si>
  <si>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</si>
  <si>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</si>
  <si>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</si>
  <si>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</si>
  <si>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</si>
  <si>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</si>
  <si>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</si>
  <si>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</si>
  <si>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</si>
  <si>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</si>
  <si>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</si>
  <si>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</si>
  <si>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</si>
  <si>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</si>
  <si>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</si>
  <si>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</si>
  <si>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</si>
  <si>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</si>
  <si>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</si>
  <si>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</si>
  <si>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</si>
  <si>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</si>
  <si>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</si>
  <si>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</si>
  <si>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</si>
  <si>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</si>
  <si>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</si>
  <si>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</si>
  <si>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</si>
  <si>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</si>
  <si>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</si>
  <si>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</si>
  <si>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</si>
  <si>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</si>
  <si>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</si>
  <si>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</si>
  <si>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</si>
  <si>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</si>
  <si>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</si>
  <si>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</si>
  <si>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</si>
  <si>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</si>
  <si>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</si>
  <si>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</si>
  <si>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</si>
  <si>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</si>
  <si>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</si>
  <si>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</si>
  <si>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</si>
  <si>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</si>
  <si>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</si>
  <si>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</si>
  <si>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</si>
  <si>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</si>
  <si>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</si>
  <si>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</si>
  <si>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</si>
  <si>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</si>
  <si>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</si>
  <si>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</si>
  <si>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</si>
  <si>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</si>
  <si>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</si>
  <si>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</si>
  <si>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</si>
  <si>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</si>
  <si>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</si>
  <si>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</si>
  <si>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</si>
  <si>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</si>
  <si>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</si>
  <si>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</si>
  <si>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</si>
  <si>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</si>
  <si>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</si>
  <si>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</si>
  <si>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</si>
  <si>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</si>
  <si>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</si>
  <si>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</si>
  <si>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</si>
  <si>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</si>
  <si>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</si>
  <si>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</si>
  <si>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</si>
  <si>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</si>
  <si>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</si>
  <si>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</si>
  <si>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</si>
  <si>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</si>
  <si>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</si>
  <si>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</si>
  <si>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</si>
  <si>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</si>
  <si>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</si>
  <si>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</si>
  <si>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</si>
  <si>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</si>
  <si>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</si>
  <si>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</si>
  <si>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</si>
  <si>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</si>
  <si>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</si>
  <si>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</si>
  <si>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</si>
  <si>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</si>
  <si>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</si>
  <si>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</si>
  <si>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</si>
  <si>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</si>
  <si>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</si>
  <si>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</si>
  <si>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</si>
  <si>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</si>
  <si>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</si>
  <si>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</si>
  <si>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</si>
  <si>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</si>
  <si>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</si>
  <si>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</si>
  <si>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</si>
  <si>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</si>
  <si>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</si>
  <si>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</si>
  <si>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</si>
  <si>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</si>
  <si>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</si>
  <si>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</si>
  <si>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</si>
  <si>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</si>
  <si>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</si>
  <si>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</si>
  <si>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</si>
  <si>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</si>
  <si>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</si>
  <si>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</si>
  <si>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</si>
  <si>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</si>
  <si>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</si>
  <si>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</si>
  <si>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</si>
  <si>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</si>
  <si>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</si>
  <si>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</si>
  <si>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</si>
  <si>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</si>
  <si>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</si>
  <si>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</si>
  <si>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</si>
  <si>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</si>
  <si>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</si>
  <si>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</si>
  <si>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</si>
  <si>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</si>
  <si>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</si>
  <si>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</si>
  <si>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</si>
  <si>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</si>
  <si>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</si>
  <si>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</si>
  <si>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</si>
  <si>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</si>
  <si>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</si>
  <si>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</si>
  <si>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</si>
  <si>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</si>
  <si>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</si>
  <si>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</si>
  <si>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</si>
  <si>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</si>
  <si>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</si>
  <si>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</si>
  <si>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</si>
  <si>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</si>
  <si>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</si>
  <si>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</si>
  <si>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</si>
  <si>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</si>
  <si>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</si>
  <si>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</si>
  <si>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</si>
  <si>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</si>
  <si>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</si>
  <si>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</si>
  <si>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</si>
  <si>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</si>
  <si>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</si>
  <si>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</si>
  <si>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</si>
  <si>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</si>
  <si>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</si>
  <si>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</si>
  <si>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</si>
  <si>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</si>
  <si>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</si>
  <si>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</si>
  <si>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</si>
  <si>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</si>
  <si>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</si>
  <si>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</si>
  <si>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</si>
  <si>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</si>
  <si>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</si>
  <si>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</si>
  <si>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</si>
  <si>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</si>
  <si>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</si>
  <si>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</si>
  <si>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</si>
  <si>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</si>
  <si>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</si>
  <si>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</si>
  <si>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</si>
  <si>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</si>
  <si>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</si>
  <si>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</si>
  <si>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</si>
  <si>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</si>
  <si>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</si>
  <si>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</si>
  <si>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</si>
  <si>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</si>
  <si>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</si>
  <si>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</si>
  <si>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</si>
  <si>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</si>
  <si>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</si>
  <si>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</si>
  <si>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</si>
  <si>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</si>
  <si>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</si>
  <si>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</si>
  <si>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</si>
  <si>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</si>
  <si>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</si>
  <si>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</si>
  <si>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</si>
  <si>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</si>
  <si>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</si>
  <si>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</si>
  <si>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</si>
  <si>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</si>
  <si>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</si>
  <si>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</si>
  <si>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</si>
  <si>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</si>
  <si>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</si>
  <si>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</si>
  <si>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</si>
  <si>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</si>
  <si>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</si>
  <si>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</si>
  <si>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</si>
  <si>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</si>
  <si>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</si>
  <si>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</si>
  <si>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</si>
  <si>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</si>
  <si>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</si>
  <si>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</si>
  <si>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</si>
  <si>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</si>
  <si>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</si>
  <si>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</si>
  <si>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</si>
  <si>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</si>
  <si>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</si>
  <si>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</si>
  <si>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</si>
  <si>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</si>
  <si>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</si>
  <si>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</si>
  <si>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</si>
  <si>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</si>
  <si>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</si>
  <si>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</si>
  <si>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</si>
  <si>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</si>
  <si>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</si>
  <si>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</si>
  <si>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</si>
  <si>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</si>
  <si>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</si>
  <si>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</si>
  <si>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</si>
  <si>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</si>
  <si>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</si>
  <si>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</si>
  <si>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</si>
  <si>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</si>
  <si>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</si>
  <si>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</si>
  <si>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</si>
  <si>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</si>
  <si>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</si>
  <si>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</si>
  <si>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</si>
  <si>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</si>
  <si>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</si>
  <si>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</si>
  <si>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</si>
  <si>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</si>
  <si>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</si>
  <si>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</si>
  <si>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</si>
  <si>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</si>
  <si>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</si>
  <si>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</si>
  <si>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</si>
  <si>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</si>
  <si>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</si>
  <si>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</si>
  <si>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</si>
  <si>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</si>
  <si>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</si>
  <si>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</si>
  <si>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</si>
  <si>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</si>
  <si>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</si>
  <si>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</si>
  <si>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</si>
  <si>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</si>
  <si>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</si>
  <si>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</si>
  <si>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</si>
  <si>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</si>
  <si>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</si>
  <si>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</si>
  <si>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</si>
  <si>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</si>
  <si>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</si>
  <si>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</si>
  <si>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</si>
  <si>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</si>
  <si>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</si>
  <si>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</si>
  <si>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</si>
  <si>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</si>
  <si>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</si>
  <si>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</si>
  <si>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</si>
  <si>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</si>
  <si>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</si>
  <si>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</si>
  <si>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</si>
  <si>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</si>
  <si>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</si>
  <si>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</si>
  <si>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</si>
  <si>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</si>
  <si>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</si>
  <si>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</si>
  <si>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</si>
  <si>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</si>
  <si>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</si>
  <si>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</si>
  <si>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</si>
  <si>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</si>
  <si>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</si>
  <si>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</si>
  <si>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</si>
  <si>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</si>
  <si>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</si>
  <si>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</si>
  <si>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</si>
  <si>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</si>
  <si>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</si>
  <si>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</si>
  <si>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</si>
  <si>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</si>
  <si>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</si>
  <si>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</si>
  <si>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</si>
  <si>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</si>
  <si>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</si>
  <si>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</si>
  <si>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</si>
  <si>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</si>
  <si>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</si>
  <si>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</si>
  <si>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</si>
  <si>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</si>
  <si>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</si>
  <si>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</si>
  <si>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</si>
  <si>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</si>
  <si>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</si>
  <si>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</si>
  <si>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</si>
  <si>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</si>
  <si>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</si>
  <si>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</si>
  <si>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</si>
  <si>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</si>
  <si>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</si>
  <si>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</si>
  <si>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</si>
  <si>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</si>
  <si>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</si>
  <si>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</si>
  <si>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</si>
  <si>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</si>
  <si>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</si>
  <si>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</si>
  <si>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</si>
  <si>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</si>
  <si>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</si>
  <si>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</si>
  <si>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</si>
  <si>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</si>
  <si>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</si>
  <si>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</si>
  <si>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</si>
  <si>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</si>
  <si>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</si>
  <si>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</si>
  <si>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</si>
  <si>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</si>
  <si>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</si>
  <si>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</si>
  <si>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</si>
  <si>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</si>
  <si>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</si>
  <si>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</si>
  <si>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</si>
  <si>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</si>
  <si>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</si>
  <si>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</si>
  <si>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</si>
  <si>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</si>
  <si>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</si>
  <si>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</si>
  <si>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</si>
  <si>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</si>
  <si>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</si>
  <si>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</si>
  <si>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</si>
  <si>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</si>
  <si>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</si>
  <si>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</si>
  <si>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</si>
  <si>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</si>
  <si>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</si>
  <si>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</si>
  <si>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</si>
  <si>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</si>
  <si>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</si>
  <si>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</si>
  <si>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</si>
  <si>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</si>
  <si>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</si>
  <si>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</si>
  <si>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</si>
  <si>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</si>
  <si>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</si>
  <si>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</si>
  <si>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</si>
  <si>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</si>
  <si>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</si>
  <si>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</si>
  <si>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</si>
  <si>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</si>
  <si>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</si>
  <si>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</si>
  <si>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</si>
  <si>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</si>
  <si>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</si>
  <si>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</si>
  <si>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</si>
  <si>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</si>
  <si>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</si>
  <si>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</si>
  <si>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</si>
  <si>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</si>
  <si>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</si>
  <si>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</si>
  <si>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</si>
  <si>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</si>
  <si>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</si>
  <si>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</si>
  <si>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</si>
  <si>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</si>
  <si>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</si>
  <si>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</si>
  <si>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</si>
  <si>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</si>
  <si>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</si>
  <si>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</si>
  <si>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</si>
  <si>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</si>
  <si>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</si>
  <si>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</si>
  <si>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</si>
  <si>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</si>
  <si>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</si>
  <si>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</si>
  <si>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</si>
  <si>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</si>
  <si>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</si>
  <si>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</si>
  <si>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</si>
  <si>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</si>
  <si>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</si>
  <si>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</si>
  <si>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</si>
  <si>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</si>
  <si>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</si>
  <si>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</si>
  <si>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</si>
  <si>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</si>
  <si>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</si>
  <si>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</si>
  <si>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</si>
  <si>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</si>
  <si>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</si>
  <si>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</si>
  <si>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</si>
  <si>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</si>
  <si>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</si>
  <si>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</si>
  <si>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</si>
  <si>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</si>
  <si>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</si>
  <si>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</si>
  <si>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</si>
  <si>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</si>
  <si>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</si>
  <si>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</si>
  <si>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</si>
  <si>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</si>
  <si>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</si>
  <si>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</si>
  <si>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</si>
  <si>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</si>
  <si>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</si>
  <si>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</si>
  <si>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</si>
  <si>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</si>
  <si>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</si>
  <si>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</si>
  <si>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</si>
  <si>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</si>
  <si>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</si>
  <si>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</si>
  <si>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</si>
  <si>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</si>
  <si>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</si>
  <si>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</si>
  <si>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</si>
  <si>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</si>
  <si>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</si>
  <si>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</si>
  <si>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</si>
  <si>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</si>
  <si>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</si>
  <si>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</si>
  <si>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</si>
  <si>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</si>
  <si>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</si>
  <si>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</si>
  <si>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</si>
  <si>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</si>
  <si>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</si>
  <si>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</si>
  <si>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</si>
  <si>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</si>
  <si>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</si>
  <si>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</si>
  <si>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</si>
  <si>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</si>
  <si>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</si>
  <si>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</si>
  <si>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</si>
  <si>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</si>
  <si>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</si>
  <si>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</si>
  <si>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</si>
  <si>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</si>
  <si>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</si>
  <si>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</si>
  <si>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</si>
  <si>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</si>
  <si>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</si>
  <si>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</si>
  <si>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</si>
  <si>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</si>
  <si>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</si>
  <si>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</si>
  <si>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</si>
  <si>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</si>
  <si>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</si>
  <si>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</si>
  <si>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</si>
  <si>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</si>
  <si>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</si>
  <si>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</si>
  <si>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</si>
  <si>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</si>
  <si>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</si>
  <si>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</si>
  <si>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</si>
  <si>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</si>
  <si>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</si>
  <si>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</si>
  <si>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</si>
  <si>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</si>
  <si>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</si>
  <si>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</si>
  <si>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</si>
  <si>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</si>
  <si>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</si>
  <si>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</si>
  <si>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</si>
  <si>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</si>
  <si>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</si>
  <si>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</si>
  <si>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</si>
  <si>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</si>
  <si>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</si>
  <si>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</si>
  <si>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</si>
  <si>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</si>
  <si>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</si>
  <si>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</si>
  <si>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</si>
  <si>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</si>
  <si>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</si>
  <si>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</si>
  <si>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</si>
  <si>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</si>
  <si>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</si>
  <si>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</si>
  <si>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</si>
  <si>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</si>
  <si>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</si>
  <si>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</si>
  <si>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</si>
  <si>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</si>
  <si>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</si>
  <si>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</si>
  <si>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</si>
  <si>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</si>
  <si>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</si>
  <si>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</si>
  <si>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</si>
  <si>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</si>
  <si>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</si>
  <si>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</si>
  <si>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</si>
  <si>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</si>
  <si>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</si>
  <si>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</si>
  <si>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</si>
  <si>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</si>
  <si>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</si>
  <si>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</si>
  <si>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</si>
  <si>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</si>
  <si>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</si>
  <si>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</si>
  <si>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</si>
  <si>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</si>
  <si>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</si>
  <si>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</si>
  <si>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</si>
  <si>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</si>
  <si>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</si>
  <si>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</si>
  <si>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</si>
  <si>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</si>
  <si>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</si>
  <si>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</si>
  <si>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</si>
  <si>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</si>
  <si>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</si>
  <si>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</si>
  <si>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</si>
  <si>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</si>
  <si>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</si>
  <si>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</si>
  <si>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</si>
  <si>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</si>
  <si>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</si>
  <si>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</si>
  <si>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</si>
  <si>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</si>
  <si>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</si>
  <si>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</si>
  <si>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</si>
  <si>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</si>
  <si>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</si>
  <si>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</si>
  <si>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</si>
  <si>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</si>
  <si>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</si>
  <si>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</si>
  <si>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</si>
  <si>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</si>
  <si>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</si>
  <si>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</si>
  <si>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</si>
  <si>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</si>
  <si>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</si>
  <si>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</si>
  <si>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</si>
  <si>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</si>
  <si>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</si>
  <si>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</si>
  <si>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</si>
  <si>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</si>
  <si>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</si>
  <si>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</si>
  <si>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</si>
  <si>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</si>
  <si>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</si>
  <si>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</si>
  <si>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</si>
  <si>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</si>
  <si>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</si>
  <si>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</si>
  <si>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</si>
  <si>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</si>
  <si>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</si>
  <si>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</si>
  <si>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</si>
  <si>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</si>
  <si>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</si>
  <si>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</si>
  <si>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</si>
  <si>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</si>
  <si>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</si>
  <si>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</si>
  <si>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</si>
  <si>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</si>
  <si>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</si>
  <si>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</si>
  <si>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</si>
  <si>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</si>
  <si>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</si>
  <si>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</si>
  <si>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</si>
  <si>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</si>
  <si>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</si>
  <si>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</si>
  <si>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</si>
  <si>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</si>
  <si>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</si>
  <si>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</si>
  <si>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</si>
  <si>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</si>
  <si>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</si>
  <si>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</si>
  <si>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</si>
  <si>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</si>
  <si>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</si>
  <si>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</si>
  <si>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</si>
  <si>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</si>
  <si>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</si>
  <si>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</si>
  <si>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</si>
  <si>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</si>
  <si>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</si>
  <si>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</si>
  <si>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</si>
  <si>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</si>
  <si>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</si>
  <si>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</si>
  <si>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</si>
  <si>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</si>
  <si>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</si>
  <si>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</si>
  <si>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</si>
  <si>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</si>
  <si>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</si>
  <si>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</si>
  <si>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</si>
  <si>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</si>
  <si>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</si>
  <si>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</si>
  <si>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</si>
  <si>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</si>
  <si>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</si>
  <si>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</si>
  <si>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</si>
  <si>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</si>
  <si>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</si>
  <si>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</si>
  <si>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</si>
  <si>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</si>
  <si>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</si>
  <si>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</si>
  <si>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</si>
  <si>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</si>
  <si>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</si>
  <si>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</si>
  <si>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</si>
  <si>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</si>
  <si>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</si>
  <si>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</si>
  <si>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</si>
  <si>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</si>
  <si>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</si>
  <si>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</si>
  <si>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</si>
  <si>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</si>
  <si>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</si>
  <si>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</si>
  <si>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</si>
  <si>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</si>
  <si>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</si>
  <si>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</si>
  <si>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</si>
  <si>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</si>
  <si>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</si>
  <si>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</si>
  <si>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</si>
  <si>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</si>
  <si>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</si>
  <si>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</si>
  <si>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</si>
  <si>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</si>
  <si>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</si>
  <si>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</si>
  <si>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</si>
  <si>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</si>
  <si>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</si>
  <si>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</si>
  <si>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</si>
  <si>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</si>
  <si>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</si>
  <si>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</si>
  <si>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</si>
  <si>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</si>
  <si>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</si>
  <si>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</si>
  <si>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</si>
  <si>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</si>
  <si>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</si>
  <si>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</si>
  <si>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</si>
  <si>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</si>
  <si>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</si>
  <si>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</si>
  <si>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</si>
  <si>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</si>
  <si>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</si>
  <si>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</si>
  <si>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</si>
  <si>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</si>
  <si>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</si>
  <si>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</si>
  <si>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</si>
  <si>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</si>
  <si>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</si>
  <si>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</si>
  <si>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</si>
  <si>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</si>
  <si>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</si>
  <si>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</si>
  <si>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</si>
  <si>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</si>
  <si>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</si>
  <si>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</si>
  <si>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</si>
  <si>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</si>
  <si>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</si>
  <si>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</si>
  <si>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</si>
  <si>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</si>
  <si>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</si>
  <si>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</si>
  <si>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</si>
  <si>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</si>
  <si>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</si>
  <si>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</si>
  <si>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</si>
  <si>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</si>
  <si>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</si>
  <si>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</si>
  <si>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</si>
  <si>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</si>
  <si>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</si>
  <si>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</si>
  <si>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</si>
  <si>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</si>
  <si>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</si>
  <si>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</si>
  <si>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</si>
  <si>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</si>
  <si>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</si>
  <si>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</si>
  <si>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</si>
  <si>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</si>
  <si>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</si>
  <si>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</si>
  <si>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</si>
  <si>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</si>
  <si>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</si>
  <si>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</si>
  <si>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</si>
  <si>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</si>
  <si>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</si>
  <si>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</si>
  <si>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</si>
  <si>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</si>
  <si>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</si>
  <si>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</si>
  <si>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</si>
  <si>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</si>
  <si>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</si>
  <si>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</si>
  <si>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</si>
  <si>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</si>
  <si>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</si>
  <si>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</si>
  <si>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</si>
  <si>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</si>
  <si>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</si>
  <si>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</si>
  <si>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</si>
  <si>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</si>
  <si>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</si>
  <si>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</si>
  <si>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</si>
  <si>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</si>
  <si>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</si>
  <si>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</si>
  <si>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</si>
  <si>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</si>
  <si>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</si>
  <si>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</si>
  <si>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</si>
  <si>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</si>
  <si>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</si>
  <si>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</si>
  <si>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</si>
  <si>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</si>
  <si>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</si>
  <si>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</si>
  <si>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</si>
  <si>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</si>
  <si>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</si>
  <si>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</si>
  <si>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</si>
  <si>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</si>
  <si>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</si>
  <si>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</si>
  <si>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</si>
  <si>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</si>
  <si>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</si>
  <si>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</si>
  <si>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</si>
  <si>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</si>
  <si>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</si>
  <si>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</si>
  <si>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</si>
  <si>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</si>
  <si>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</si>
  <si>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</si>
  <si>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</si>
  <si>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</si>
  <si>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</si>
  <si>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</si>
  <si>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</si>
  <si>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</si>
  <si>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</si>
  <si>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</si>
  <si>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</si>
  <si>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</si>
  <si>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</si>
  <si>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</si>
  <si>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</si>
  <si>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</si>
  <si>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</si>
  <si>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</si>
  <si>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</si>
  <si>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</si>
  <si>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</si>
  <si>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</si>
  <si>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</si>
  <si>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</si>
  <si>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</si>
  <si>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</si>
  <si>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</si>
  <si>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</si>
  <si>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</si>
  <si>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</si>
  <si>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</si>
  <si>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</si>
  <si>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</si>
  <si>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</si>
  <si>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</si>
  <si>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</si>
  <si>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</si>
  <si>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</si>
  <si>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</si>
  <si>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</si>
  <si>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</si>
  <si>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</si>
  <si>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</si>
  <si>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</si>
  <si>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</si>
  <si>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</si>
  <si>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</si>
  <si>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</si>
  <si>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</si>
  <si>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</si>
  <si>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</si>
  <si>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</si>
  <si>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</si>
  <si>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</si>
  <si>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</si>
  <si>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</si>
  <si>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</si>
  <si>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</si>
  <si>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</si>
  <si>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</si>
  <si>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</si>
  <si>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</si>
  <si>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</si>
  <si>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</si>
  <si>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</si>
  <si>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</si>
  <si>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</si>
  <si>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</si>
  <si>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</si>
  <si>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</si>
  <si>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</si>
  <si>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</si>
  <si>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</si>
  <si>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</si>
  <si>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</si>
  <si>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</si>
  <si>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</si>
  <si>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</si>
  <si>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</si>
  <si>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</si>
  <si>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</si>
  <si>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</si>
  <si>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</si>
  <si>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</si>
  <si>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</si>
  <si>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</si>
  <si>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</si>
  <si>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</si>
  <si>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</si>
  <si>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</si>
  <si>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</si>
  <si>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</si>
  <si>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</si>
  <si>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</si>
  <si>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</si>
  <si>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</si>
  <si>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</si>
  <si>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</si>
  <si>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</si>
  <si>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</si>
  <si>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</si>
  <si>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</si>
  <si>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</si>
  <si>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</si>
  <si>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</si>
  <si>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</si>
  <si>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</si>
  <si>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</si>
  <si>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</si>
  <si>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</si>
  <si>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</si>
  <si>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</si>
  <si>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</si>
  <si>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</si>
  <si>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</si>
  <si>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</si>
  <si>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</si>
  <si>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</si>
  <si>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</si>
  <si>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</si>
  <si>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</si>
  <si>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</si>
  <si>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</si>
  <si>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</si>
  <si>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</si>
  <si>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</si>
  <si>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</si>
  <si>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</si>
  <si>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</si>
  <si>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</si>
  <si>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</si>
  <si>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</si>
  <si>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</si>
  <si>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</si>
  <si>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</si>
  <si>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</si>
  <si>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</si>
  <si>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</si>
  <si>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</si>
  <si>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</si>
  <si>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</si>
  <si>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</si>
  <si>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</si>
  <si>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</si>
  <si>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</si>
  <si>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</si>
  <si>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</si>
  <si>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</si>
  <si>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</si>
  <si>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</si>
  <si>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</si>
  <si>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</si>
  <si>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</si>
  <si>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</si>
  <si>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</si>
  <si>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</si>
  <si>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</si>
  <si>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</si>
  <si>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</si>
  <si>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</si>
  <si>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</si>
  <si>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</si>
  <si>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</si>
  <si>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</si>
  <si>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</si>
  <si>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</si>
  <si>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</si>
  <si>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</si>
  <si>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</si>
  <si>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</si>
  <si>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</si>
  <si>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</si>
  <si>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</si>
  <si>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</si>
  <si>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</si>
  <si>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</si>
  <si>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</si>
  <si>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</si>
  <si>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</si>
  <si>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</si>
  <si>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</si>
  <si>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</si>
  <si>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</si>
  <si>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</si>
  <si>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</si>
  <si>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</si>
  <si>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</si>
  <si>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</si>
  <si>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</si>
  <si>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</si>
  <si>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</si>
  <si>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</si>
  <si>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</si>
  <si>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</si>
  <si>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</si>
  <si>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</si>
  <si>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</si>
  <si>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</si>
  <si>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</si>
  <si>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</si>
  <si>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</si>
  <si>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</si>
  <si>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</si>
  <si>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</si>
  <si>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</si>
  <si>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</si>
  <si>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</si>
  <si>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</si>
  <si>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</si>
  <si>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</si>
  <si>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</si>
  <si>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</si>
  <si>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</si>
  <si>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</si>
  <si>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</si>
  <si>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</si>
  <si>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</si>
  <si>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</si>
  <si>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</si>
  <si>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</si>
  <si>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</si>
  <si>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</si>
  <si>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</si>
  <si>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</si>
  <si>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</si>
  <si>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</si>
  <si>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</si>
  <si>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</si>
  <si>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</si>
  <si>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</si>
  <si>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</si>
  <si>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</si>
  <si>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</si>
  <si>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</si>
  <si>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</si>
  <si>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</si>
  <si>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</si>
  <si>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</si>
  <si>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</si>
  <si>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</si>
  <si>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</si>
  <si>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</si>
  <si>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</si>
  <si>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</si>
  <si>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</si>
  <si>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</si>
  <si>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</si>
  <si>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</si>
  <si>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</si>
  <si>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</si>
  <si>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</si>
  <si>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</si>
  <si>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</si>
  <si>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</si>
  <si>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</si>
  <si>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</si>
  <si>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</si>
  <si>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</si>
  <si>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</si>
  <si>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</si>
  <si>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</si>
  <si>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</si>
  <si>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</si>
  <si>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</si>
  <si>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</si>
  <si>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</si>
  <si>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</si>
  <si>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</si>
  <si>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</si>
  <si>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</si>
  <si>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</si>
  <si>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</si>
  <si>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</si>
  <si>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</si>
  <si>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</si>
  <si>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</si>
  <si>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</si>
  <si>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</si>
  <si>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</si>
  <si>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</si>
  <si>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</si>
  <si>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</si>
  <si>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</si>
  <si>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</si>
  <si>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</si>
  <si>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</si>
  <si>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</si>
  <si>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</si>
  <si>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</si>
  <si>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</si>
  <si>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</si>
  <si>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</si>
  <si>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</si>
  <si>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</si>
  <si>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</si>
  <si>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</si>
  <si>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</si>
  <si>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</si>
  <si>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</si>
  <si>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</si>
  <si>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</si>
  <si>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</si>
  <si>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</si>
  <si>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</si>
  <si>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</si>
  <si>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</si>
  <si>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</si>
  <si>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</si>
  <si>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</si>
  <si>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</si>
  <si>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</si>
  <si>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</si>
  <si>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</si>
  <si>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</si>
  <si>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</si>
  <si>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</si>
  <si>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</si>
  <si>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</si>
  <si>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</si>
  <si>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</si>
  <si>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</si>
  <si>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</si>
  <si>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</si>
  <si>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</si>
  <si>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</si>
  <si>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</si>
  <si>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</si>
  <si>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</si>
  <si>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</si>
  <si>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</si>
  <si>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</si>
  <si>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</si>
  <si>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</si>
  <si>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</si>
  <si>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</si>
  <si>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</si>
  <si>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</si>
  <si>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</si>
  <si>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</si>
  <si>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</si>
  <si>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</si>
  <si>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</si>
  <si>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</si>
  <si>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</si>
  <si>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</si>
  <si>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</si>
  <si>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</si>
  <si>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</si>
  <si>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</si>
  <si>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</si>
  <si>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</si>
  <si>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</si>
  <si>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</si>
  <si>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</si>
  <si>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</si>
  <si>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</si>
  <si>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</si>
  <si>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</si>
  <si>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</si>
  <si>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</si>
  <si>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</si>
  <si>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</si>
  <si>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</si>
  <si>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</si>
  <si>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</si>
  <si>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</si>
  <si>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</si>
  <si>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</si>
  <si>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</si>
  <si>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</si>
  <si>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</si>
  <si>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</si>
  <si>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</si>
  <si>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</si>
  <si>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</si>
  <si>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</si>
  <si>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</si>
  <si>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</si>
  <si>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</si>
  <si>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</si>
  <si>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</si>
  <si>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</si>
  <si>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</si>
  <si>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</si>
  <si>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</si>
  <si>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</si>
  <si>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</si>
  <si>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</si>
  <si>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</si>
  <si>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</si>
  <si>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</si>
  <si>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</si>
  <si>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</si>
  <si>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</si>
  <si>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</si>
  <si>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</si>
  <si>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</si>
  <si>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</si>
  <si>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</si>
  <si>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</si>
  <si>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</si>
  <si>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</si>
  <si>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</si>
  <si>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</si>
  <si>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</si>
  <si>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</si>
  <si>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</si>
  <si>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</si>
  <si>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</si>
  <si>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</si>
  <si>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</si>
  <si>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</si>
  <si>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</si>
  <si>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</si>
  <si>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</si>
  <si>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</si>
  <si>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</si>
  <si>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</si>
  <si>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</si>
  <si>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</si>
  <si>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</si>
  <si>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</si>
  <si>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</si>
  <si>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</si>
  <si>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</si>
  <si>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</si>
  <si>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</si>
  <si>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</si>
  <si>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</si>
  <si>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</si>
  <si>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</si>
  <si>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</si>
  <si>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</si>
  <si>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</si>
  <si>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</si>
  <si>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</si>
  <si>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</si>
  <si>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</si>
  <si>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</si>
  <si>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</si>
  <si>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</si>
  <si>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</si>
  <si>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</si>
  <si>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</si>
  <si>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</si>
  <si>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</si>
  <si>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</si>
  <si>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</si>
  <si>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</si>
  <si>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</si>
  <si>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</si>
  <si>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</si>
  <si>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</si>
  <si>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</si>
  <si>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</si>
  <si>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</si>
  <si>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</si>
  <si>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</si>
  <si>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</si>
  <si>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</si>
  <si>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</si>
  <si>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</si>
  <si>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</si>
  <si>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</si>
  <si>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</si>
  <si>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</si>
  <si>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</si>
  <si>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</si>
  <si>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</si>
  <si>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</si>
  <si>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</si>
  <si>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</si>
  <si>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</si>
  <si>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</si>
  <si>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</si>
  <si>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</si>
  <si>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</si>
  <si>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</si>
  <si>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</si>
  <si>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</si>
  <si>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</si>
  <si>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</si>
  <si>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</si>
  <si>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</si>
  <si>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</si>
  <si>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</si>
  <si>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</si>
  <si>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</si>
  <si>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</si>
  <si>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</si>
  <si>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</si>
  <si>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</si>
  <si>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</si>
  <si>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</si>
  <si>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</si>
  <si>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</si>
  <si>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</si>
  <si>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</si>
  <si>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</si>
  <si>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</si>
  <si>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</si>
  <si>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</si>
  <si>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</si>
  <si>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</si>
  <si>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</si>
  <si>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</si>
  <si>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</si>
  <si>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</si>
  <si>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</si>
  <si>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</si>
  <si>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</si>
  <si>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</si>
  <si>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</si>
  <si>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</si>
  <si>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</si>
  <si>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</si>
  <si>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</si>
  <si>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</si>
  <si>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</si>
  <si>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</si>
  <si>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</si>
  <si>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</si>
  <si>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</si>
  <si>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</si>
  <si>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</si>
  <si>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</si>
  <si>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</si>
  <si>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</si>
  <si>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</si>
  <si>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</si>
  <si>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</si>
  <si>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</si>
  <si>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</si>
  <si>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</si>
  <si>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</si>
  <si>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</si>
  <si>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</si>
  <si>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</si>
  <si>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</si>
  <si>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</si>
  <si>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</si>
  <si>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</si>
  <si>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</si>
  <si>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</si>
  <si>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</si>
  <si>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</si>
  <si>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</si>
  <si>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</si>
  <si>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</si>
  <si>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</si>
  <si>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</si>
  <si>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</si>
  <si>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</si>
  <si>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</si>
  <si>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</si>
  <si>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</si>
  <si>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</si>
  <si>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</si>
  <si>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</si>
  <si>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</si>
  <si>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</si>
  <si>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</si>
  <si>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</si>
  <si>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</si>
  <si>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</si>
  <si>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</si>
  <si>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</si>
  <si>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</si>
  <si>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</si>
  <si>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</si>
  <si>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</si>
  <si>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</si>
  <si>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</si>
  <si>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</si>
  <si>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</si>
  <si>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</si>
  <si>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</si>
  <si>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</si>
  <si>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</si>
  <si>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</si>
  <si>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</si>
  <si>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</si>
  <si>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</si>
  <si>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</si>
  <si>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</si>
  <si>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</si>
  <si>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</si>
  <si>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</si>
  <si>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</si>
  <si>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</si>
  <si>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</si>
  <si>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</si>
  <si>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</si>
  <si>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</si>
  <si>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</si>
  <si>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</si>
  <si>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</si>
  <si>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</si>
  <si>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</si>
  <si>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</si>
  <si>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</si>
  <si>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</si>
  <si>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</si>
  <si>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</si>
  <si>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</si>
  <si>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</si>
  <si>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</si>
  <si>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</si>
  <si>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</si>
  <si>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</si>
  <si>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</si>
  <si>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</si>
  <si>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</si>
  <si>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</si>
  <si>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</si>
  <si>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</si>
  <si>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</si>
  <si>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</si>
  <si>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</si>
  <si>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</si>
  <si>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</si>
  <si>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</si>
  <si>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</si>
  <si>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</si>
  <si>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</si>
  <si>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</si>
  <si>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</si>
  <si>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</si>
  <si>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</si>
  <si>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</si>
  <si>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</si>
  <si>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</si>
  <si>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</si>
  <si>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</si>
  <si>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</si>
  <si>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</si>
  <si>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</si>
  <si>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</si>
  <si>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</si>
  <si>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</si>
  <si>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</si>
  <si>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</si>
  <si>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</si>
  <si>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</si>
  <si>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</si>
  <si>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</si>
  <si>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</si>
  <si>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</si>
  <si>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</si>
  <si>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</si>
  <si>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</si>
  <si>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</si>
  <si>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</si>
  <si>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</si>
  <si>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</si>
  <si>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</si>
  <si>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</si>
  <si>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</si>
  <si>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</si>
  <si>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</si>
  <si>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</si>
  <si>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</si>
  <si>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</si>
  <si>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</si>
  <si>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</si>
  <si>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</si>
  <si>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</si>
  <si>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</si>
  <si>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</si>
  <si>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</si>
  <si>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</si>
  <si>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</si>
  <si>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</si>
  <si>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</si>
  <si>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</si>
  <si>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</si>
  <si>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</si>
  <si>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</si>
  <si>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</si>
  <si>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</si>
  <si>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</si>
  <si>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</si>
  <si>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</si>
  <si>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</si>
  <si>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</si>
  <si>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</si>
  <si>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</si>
  <si>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</si>
  <si>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</si>
  <si>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</si>
  <si>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</si>
  <si>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</si>
  <si>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</si>
  <si>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</si>
  <si>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</si>
  <si>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</si>
  <si>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</si>
  <si>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</si>
  <si>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</si>
  <si>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</si>
  <si>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</si>
  <si>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</si>
  <si>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</si>
  <si>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</si>
  <si>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</si>
  <si>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</si>
  <si>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</si>
  <si>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</si>
  <si>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</si>
  <si>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</si>
  <si>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</si>
  <si>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</si>
  <si>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</si>
  <si>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</si>
  <si>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</si>
  <si>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</si>
  <si>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</si>
  <si>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</si>
  <si>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</si>
  <si>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</si>
  <si>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</si>
  <si>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</si>
  <si>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</si>
  <si>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</si>
  <si>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</si>
  <si>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</si>
  <si>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</si>
  <si>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</si>
  <si>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</si>
  <si>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</si>
  <si>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</si>
  <si>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</si>
  <si>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</si>
  <si>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</si>
  <si>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</si>
  <si>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</si>
  <si>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</si>
  <si>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</si>
  <si>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</si>
  <si>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</si>
  <si>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</si>
  <si>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</si>
  <si>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</si>
  <si>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</si>
  <si>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</si>
  <si>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</si>
  <si>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</si>
  <si>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</si>
  <si>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</si>
  <si>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</si>
  <si>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</si>
  <si>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</si>
  <si>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</si>
  <si>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</si>
  <si>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</si>
  <si>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</si>
  <si>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</si>
  <si>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</si>
  <si>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</si>
  <si>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</si>
  <si>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</si>
  <si>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</si>
  <si>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</si>
  <si>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</si>
  <si>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</si>
  <si>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</si>
  <si>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</si>
  <si>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</si>
  <si>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</si>
  <si>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</si>
  <si>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</si>
  <si>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</si>
  <si>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</si>
  <si>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</si>
  <si>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</si>
  <si>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</si>
  <si>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</si>
  <si>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</si>
  <si>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</si>
  <si>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</si>
  <si>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</si>
  <si>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</si>
  <si>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</si>
  <si>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</si>
  <si>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</si>
  <si>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</si>
  <si>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</si>
  <si>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</si>
  <si>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</si>
  <si>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</si>
  <si>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</si>
  <si>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</si>
  <si>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</si>
  <si>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</si>
  <si>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</si>
  <si>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</si>
  <si>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</si>
  <si>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</si>
  <si>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</si>
  <si>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</si>
  <si>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</si>
  <si>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</si>
  <si>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</si>
  <si>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</si>
  <si>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</si>
  <si>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</si>
  <si>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</si>
  <si>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</si>
  <si>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</si>
  <si>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</si>
  <si>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</si>
  <si>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</si>
  <si>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</si>
  <si>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</si>
  <si>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</si>
  <si>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</si>
  <si>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</si>
  <si>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</si>
  <si>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</si>
  <si>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</si>
  <si>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</si>
  <si>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</si>
  <si>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</si>
  <si>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</si>
  <si>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</si>
  <si>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</si>
  <si>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</si>
  <si>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</si>
  <si>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</si>
  <si>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</si>
  <si>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</si>
  <si>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</si>
  <si>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</si>
  <si>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</si>
  <si>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</si>
  <si>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</si>
  <si>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</si>
  <si>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</si>
  <si>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</si>
  <si>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</si>
  <si>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</si>
  <si>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</si>
  <si>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</si>
  <si>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</si>
  <si>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</si>
  <si>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</si>
  <si>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</si>
  <si>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</si>
  <si>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</si>
  <si>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</si>
  <si>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</si>
  <si>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</si>
  <si>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</si>
  <si>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</si>
  <si>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</si>
  <si>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</si>
  <si>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</si>
  <si>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</si>
  <si>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</si>
  <si>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</si>
  <si>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</si>
  <si>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</si>
  <si>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</si>
  <si>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</si>
  <si>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</si>
  <si>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</si>
  <si>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</si>
  <si>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</si>
  <si>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</si>
  <si>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</si>
  <si>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</si>
  <si>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</si>
  <si>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</si>
  <si>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</si>
  <si>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</si>
  <si>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</si>
  <si>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</si>
  <si>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</si>
  <si>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</si>
  <si>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</si>
  <si>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</si>
  <si>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</si>
  <si>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</si>
  <si>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</si>
  <si>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</si>
  <si>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</si>
  <si>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</si>
  <si>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</si>
  <si>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</si>
  <si>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</si>
  <si>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</si>
  <si>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</si>
  <si>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</si>
  <si>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</si>
  <si>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</si>
  <si>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</si>
  <si>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</si>
  <si>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</si>
  <si>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</si>
  <si>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</si>
  <si>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</si>
  <si>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</si>
  <si>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</si>
  <si>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</si>
  <si>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</si>
  <si>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</si>
  <si>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</si>
  <si>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</si>
  <si>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</si>
  <si>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</si>
  <si>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</si>
  <si>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</si>
  <si>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</si>
  <si>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</si>
  <si>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</si>
  <si>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</si>
  <si>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</si>
  <si>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</si>
  <si>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</si>
  <si>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</si>
  <si>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</si>
  <si>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</si>
  <si>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</si>
  <si>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</si>
  <si>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</si>
  <si>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</si>
  <si>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</si>
  <si>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</si>
  <si>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</si>
  <si>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</si>
  <si>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</si>
  <si>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</si>
  <si>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</si>
  <si>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</si>
  <si>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</si>
  <si>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</si>
  <si>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</si>
  <si>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</si>
  <si>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</si>
  <si>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</si>
  <si>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</si>
  <si>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</si>
  <si>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</si>
  <si>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</si>
  <si>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</si>
  <si>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</si>
  <si>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</si>
  <si>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</si>
  <si>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</si>
  <si>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</si>
  <si>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</si>
  <si>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</si>
  <si>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</si>
  <si>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</si>
  <si>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</si>
  <si>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</si>
  <si>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</si>
  <si>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</si>
  <si>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</si>
  <si>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</si>
  <si>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</si>
  <si>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</si>
  <si>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</si>
  <si>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</si>
  <si>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</si>
  <si>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</si>
  <si>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</si>
  <si>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</si>
  <si>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</si>
  <si>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</si>
  <si>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</si>
  <si>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</si>
  <si>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</si>
  <si>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</si>
  <si>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</si>
  <si>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</si>
  <si>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</si>
  <si>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</si>
  <si>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</si>
  <si>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</si>
  <si>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</si>
  <si>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</si>
  <si>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</si>
  <si>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</si>
  <si>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</si>
  <si>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</si>
  <si>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</si>
  <si>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</si>
  <si>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</si>
  <si>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</si>
  <si>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</si>
  <si>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</si>
  <si>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</si>
  <si>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</si>
  <si>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</si>
  <si>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</si>
  <si>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</si>
  <si>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</si>
  <si>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</si>
  <si>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</si>
  <si>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</si>
  <si>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</si>
  <si>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</si>
  <si>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</si>
  <si>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</si>
  <si>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</si>
  <si>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</si>
  <si>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</si>
  <si>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</si>
  <si>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</si>
  <si>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</si>
  <si>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</si>
  <si>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</si>
  <si>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</si>
  <si>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</si>
  <si>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</si>
  <si>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</si>
  <si>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</si>
  <si>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</si>
  <si>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</si>
  <si>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</si>
  <si>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</si>
  <si>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</si>
  <si>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</si>
  <si>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</si>
  <si>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</si>
  <si>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</si>
  <si>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</si>
  <si>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</si>
  <si>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</si>
  <si>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</si>
  <si>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</si>
  <si>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</si>
  <si>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</si>
  <si>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</si>
  <si>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</si>
  <si>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</si>
  <si>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</si>
  <si>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</si>
  <si>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</si>
  <si>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</si>
  <si>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</si>
  <si>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</si>
  <si>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</si>
  <si>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</si>
  <si>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</si>
  <si>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</si>
  <si>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</si>
  <si>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</si>
  <si>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</si>
  <si>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</si>
  <si>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</si>
  <si>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</si>
  <si>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</si>
  <si>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</si>
  <si>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</si>
  <si>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</si>
  <si>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</si>
  <si>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</si>
  <si>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</si>
  <si>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</si>
  <si>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</si>
  <si>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</si>
  <si>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</si>
  <si>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</si>
  <si>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</si>
  <si>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</si>
  <si>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</si>
  <si>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</si>
  <si>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</si>
  <si>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</si>
  <si>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</si>
  <si>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</si>
  <si>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</si>
  <si>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</si>
  <si>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</si>
  <si>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</si>
  <si>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</si>
  <si>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</si>
  <si>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</si>
  <si>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</si>
  <si>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</si>
  <si>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</si>
  <si>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</si>
  <si>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</si>
  <si>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</si>
  <si>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</si>
  <si>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</si>
  <si>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</si>
  <si>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</si>
  <si>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</si>
  <si>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</si>
  <si>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</si>
  <si>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</si>
  <si>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</si>
  <si>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</si>
  <si>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</si>
  <si>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</si>
  <si>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</si>
  <si>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</si>
  <si>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</si>
  <si>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</si>
  <si>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</si>
  <si>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</si>
  <si>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</si>
  <si>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</si>
  <si>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</si>
  <si>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</si>
  <si>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</si>
  <si>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</si>
  <si>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</si>
  <si>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</si>
  <si>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</si>
  <si>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</si>
  <si>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</si>
  <si>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</si>
  <si>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</si>
  <si>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</si>
  <si>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</si>
  <si>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</si>
  <si>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</si>
  <si>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</si>
  <si>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</si>
  <si>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</si>
  <si>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</si>
  <si>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</si>
  <si>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</si>
  <si>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</si>
  <si>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</si>
  <si>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</si>
  <si>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</si>
  <si>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</si>
  <si>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</si>
  <si>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</si>
  <si>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</si>
  <si>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</si>
  <si>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</si>
  <si>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</si>
  <si>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</si>
  <si>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</si>
  <si>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</si>
  <si>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</si>
  <si>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</si>
  <si>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</si>
  <si>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</si>
  <si>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</si>
  <si>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</si>
  <si>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</si>
  <si>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</si>
  <si>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</si>
  <si>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</si>
  <si>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</si>
  <si>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</si>
  <si>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</si>
  <si>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</si>
  <si>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</si>
  <si>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</si>
  <si>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</si>
  <si>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</si>
  <si>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</si>
  <si>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</si>
  <si>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</si>
  <si>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</si>
  <si>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</si>
  <si>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</si>
  <si>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</si>
  <si>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</si>
  <si>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</si>
  <si>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</si>
  <si>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</si>
  <si>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</si>
  <si>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</si>
  <si>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</si>
  <si>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</si>
  <si>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</si>
  <si>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</si>
  <si>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</si>
  <si>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</si>
  <si>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</si>
  <si>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</si>
  <si>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</si>
  <si>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</si>
  <si>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</si>
  <si>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</si>
  <si>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</si>
  <si>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</si>
  <si>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</si>
  <si>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</si>
  <si>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</si>
  <si>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</si>
  <si>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</si>
  <si>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</si>
  <si>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</si>
  <si>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</si>
  <si>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</si>
  <si>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</si>
  <si>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</si>
  <si>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</si>
  <si>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</si>
  <si>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</si>
  <si>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</si>
  <si>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</si>
  <si>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</si>
  <si>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</si>
  <si>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</si>
  <si>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</si>
  <si>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</si>
  <si>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</si>
  <si>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</si>
  <si>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</si>
  <si>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</si>
  <si>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</si>
  <si>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</si>
  <si>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</si>
  <si>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</si>
  <si>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</si>
  <si>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</si>
  <si>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</si>
  <si>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</si>
  <si>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</si>
  <si>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</si>
  <si>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</si>
  <si>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</si>
  <si>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</si>
  <si>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</si>
  <si>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</si>
  <si>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</si>
  <si>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</si>
  <si>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</si>
  <si>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</si>
  <si>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</si>
  <si>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</si>
  <si>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</si>
  <si>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</si>
  <si>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</si>
  <si>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</si>
  <si>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</si>
  <si>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</si>
  <si>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</si>
  <si>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</si>
  <si>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</si>
  <si>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</si>
  <si>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</si>
  <si>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</si>
  <si>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</si>
  <si>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</si>
  <si>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</si>
  <si>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</si>
  <si>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</si>
  <si>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</si>
  <si>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</si>
  <si>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</si>
  <si>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</si>
  <si>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</si>
  <si>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</si>
  <si>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</si>
  <si>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</si>
  <si>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</si>
  <si>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</si>
  <si>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</si>
  <si>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</si>
  <si>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</si>
  <si>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</si>
  <si>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</si>
  <si>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</si>
  <si>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</si>
  <si>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</si>
  <si>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</si>
  <si>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</si>
  <si>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</si>
  <si>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</si>
  <si>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</si>
  <si>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</si>
  <si>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</si>
  <si>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</si>
  <si>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</si>
  <si>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</si>
  <si>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</si>
  <si>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</si>
  <si>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</si>
  <si>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</si>
  <si>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</si>
  <si>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</si>
  <si>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</si>
  <si>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</si>
  <si>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</si>
  <si>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</si>
  <si>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</si>
  <si>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</si>
  <si>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</si>
  <si>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</si>
  <si>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</si>
  <si>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</si>
  <si>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</si>
  <si>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</si>
  <si>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</si>
  <si>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</si>
  <si>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</si>
  <si>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</si>
  <si>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</si>
  <si>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</si>
  <si>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</si>
  <si>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</si>
  <si>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</si>
  <si>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</si>
  <si>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</si>
  <si>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</si>
  <si>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</si>
  <si>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</si>
  <si>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</si>
  <si>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</si>
  <si>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</si>
  <si>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</si>
  <si>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</si>
  <si>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</si>
  <si>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</si>
  <si>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</si>
  <si>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</si>
  <si>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</si>
  <si>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</si>
  <si>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</si>
  <si>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</si>
  <si>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</si>
  <si>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</si>
  <si>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</si>
  <si>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</si>
  <si>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</si>
  <si>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</si>
  <si>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</si>
  <si>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</si>
  <si>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</si>
  <si>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</si>
  <si>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</si>
  <si>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</si>
  <si>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</si>
  <si>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</si>
  <si>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</si>
  <si>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</si>
  <si>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</si>
  <si>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</si>
  <si>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</si>
  <si>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</si>
  <si>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</si>
  <si>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</si>
  <si>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</si>
  <si>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</si>
  <si>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</si>
  <si>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</si>
  <si>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</si>
  <si>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</si>
  <si>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</si>
  <si>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</si>
  <si>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</si>
  <si>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</si>
  <si>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</si>
  <si>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</si>
  <si>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</si>
  <si>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</si>
  <si>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</si>
  <si>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</si>
  <si>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</si>
  <si>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</si>
  <si>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</si>
  <si>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</si>
  <si>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</si>
  <si>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</si>
  <si>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</si>
  <si>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</si>
  <si>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</si>
  <si>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</si>
  <si>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</si>
  <si>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</si>
  <si>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</si>
  <si>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</si>
  <si>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</si>
  <si>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</si>
  <si>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</si>
  <si>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</si>
  <si>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</si>
  <si>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</si>
  <si>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</si>
  <si>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</si>
  <si>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</si>
  <si>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</si>
  <si>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</si>
  <si>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</si>
  <si>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</si>
  <si>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</si>
  <si>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</si>
  <si>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</si>
  <si>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</si>
  <si>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</si>
  <si>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</si>
  <si>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</si>
  <si>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</si>
  <si>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</si>
  <si>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</si>
  <si>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</si>
  <si>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</si>
  <si>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</si>
  <si>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</si>
  <si>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</si>
  <si>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</si>
  <si>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</si>
  <si>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</si>
  <si>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</si>
  <si>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</si>
  <si>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</si>
  <si>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</si>
  <si>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</si>
  <si>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</si>
  <si>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</si>
  <si>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</si>
  <si>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</si>
  <si>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</si>
  <si>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</si>
  <si>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</si>
  <si>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</si>
  <si>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</si>
  <si>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</si>
  <si>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</si>
  <si>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</si>
  <si>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</si>
  <si>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</si>
  <si>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</si>
  <si>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</si>
  <si>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</si>
  <si>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</si>
  <si>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</si>
  <si>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</si>
  <si>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</si>
  <si>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</si>
  <si>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</si>
  <si>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</si>
  <si>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</si>
  <si>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</si>
  <si>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</si>
  <si>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</si>
  <si>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</si>
  <si>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</si>
  <si>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</si>
  <si>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</si>
  <si>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</si>
  <si>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</si>
  <si>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</si>
  <si>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</si>
  <si>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</si>
  <si>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</si>
  <si>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</si>
  <si>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</si>
  <si>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</si>
  <si>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</si>
  <si>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</si>
  <si>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</si>
  <si>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</si>
  <si>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</si>
  <si>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</si>
  <si>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</si>
  <si>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</si>
  <si>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</si>
  <si>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</si>
  <si>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</si>
  <si>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</si>
  <si>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</si>
  <si>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</si>
  <si>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</si>
  <si>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</si>
  <si>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</si>
  <si>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</si>
  <si>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</si>
  <si>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</si>
  <si>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</si>
  <si>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</si>
  <si>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</si>
  <si>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</si>
  <si>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</si>
  <si>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</si>
  <si>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</si>
  <si>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</si>
  <si>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</si>
  <si>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</si>
  <si>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</si>
  <si>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</si>
  <si>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</si>
  <si>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</si>
  <si>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</si>
  <si>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</si>
  <si>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</si>
  <si>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</si>
  <si>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</si>
  <si>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</si>
  <si>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</si>
  <si>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</si>
  <si>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</si>
  <si>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</si>
  <si>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</si>
  <si>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</si>
  <si>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</si>
  <si>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</si>
  <si>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</si>
  <si>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</si>
  <si>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</si>
  <si>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</si>
  <si>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</si>
  <si>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</si>
  <si>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</si>
  <si>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</si>
  <si>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</si>
  <si>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</si>
  <si>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</si>
  <si>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</si>
  <si>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</si>
  <si>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</si>
  <si>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</si>
  <si>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</si>
  <si>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</si>
  <si>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</si>
  <si>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</si>
  <si>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</si>
  <si>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</si>
  <si>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</si>
  <si>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</si>
  <si>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</si>
  <si>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</si>
  <si>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</si>
  <si>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</si>
  <si>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</si>
  <si>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</si>
  <si>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</si>
  <si>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</si>
  <si>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</si>
  <si>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</si>
  <si>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</si>
  <si>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</si>
  <si>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</si>
  <si>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</si>
  <si>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</si>
  <si>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</si>
  <si>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</si>
  <si>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</si>
  <si>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</si>
  <si>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</si>
  <si>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</si>
  <si>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</si>
  <si>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</si>
  <si>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</si>
  <si>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</si>
  <si>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</si>
  <si>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</si>
  <si>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</si>
  <si>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</si>
  <si>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</si>
  <si>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</si>
  <si>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</si>
  <si>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</si>
  <si>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</si>
  <si>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</si>
  <si>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</si>
  <si>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</si>
  <si>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</si>
  <si>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</si>
  <si>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</si>
  <si>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</si>
  <si>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</si>
  <si>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</si>
  <si>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</si>
  <si>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</si>
  <si>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</si>
  <si>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</si>
  <si>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</si>
  <si>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</si>
  <si>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</si>
  <si>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</si>
  <si>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</si>
  <si>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</si>
  <si>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</si>
  <si>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</si>
  <si>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</si>
  <si>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</si>
  <si>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</si>
  <si>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</si>
  <si>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</si>
  <si>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</si>
  <si>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</si>
  <si>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</si>
  <si>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</si>
  <si>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</si>
  <si>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</si>
  <si>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</si>
  <si>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</si>
  <si>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</si>
  <si>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</si>
  <si>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</si>
  <si>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</si>
  <si>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</si>
  <si>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</si>
  <si>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</si>
  <si>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</si>
  <si>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</si>
  <si>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</si>
  <si>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</si>
  <si>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</si>
  <si>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</si>
  <si>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</si>
  <si>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</si>
  <si>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</si>
  <si>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</si>
  <si>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</si>
  <si>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</si>
  <si>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</si>
  <si>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</si>
  <si>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</si>
  <si>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</si>
  <si>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</si>
  <si>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</si>
  <si>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</si>
  <si>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</si>
  <si>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</si>
  <si>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</si>
  <si>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</si>
  <si>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</si>
  <si>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</si>
  <si>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</si>
  <si>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</si>
  <si>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</si>
  <si>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</si>
  <si>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</si>
  <si>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</si>
  <si>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</si>
  <si>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</si>
  <si>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</si>
  <si>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</si>
  <si>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</si>
  <si>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</si>
  <si>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</si>
  <si>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</si>
  <si>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</si>
  <si>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</si>
  <si>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</si>
  <si>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</si>
  <si>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</si>
  <si>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</si>
  <si>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</si>
  <si>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</si>
  <si>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</si>
  <si>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</si>
  <si>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</si>
  <si>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</si>
  <si>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</si>
  <si>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</si>
  <si>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</si>
  <si>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</si>
  <si>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</si>
  <si>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</si>
  <si>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</si>
  <si>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</si>
  <si>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</si>
  <si>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</si>
  <si>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</si>
  <si>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</si>
  <si>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</si>
  <si>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</si>
  <si>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</si>
  <si>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</si>
  <si>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</si>
  <si>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</si>
  <si>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</si>
  <si>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</si>
  <si>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</si>
  <si>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</si>
  <si>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</si>
  <si>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</si>
  <si>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</si>
  <si>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</si>
  <si>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</si>
  <si>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</si>
  <si>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</si>
  <si>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</si>
  <si>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</si>
  <si>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</si>
  <si>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</si>
  <si>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</si>
  <si>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</si>
  <si>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</si>
  <si>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</si>
  <si>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</si>
  <si>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</si>
  <si>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</si>
  <si>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</si>
  <si>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</si>
  <si>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</si>
  <si>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</si>
  <si>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</si>
  <si>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</si>
  <si>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</si>
  <si>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</si>
  <si>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</si>
  <si>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</si>
  <si>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</si>
  <si>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</si>
  <si>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</si>
  <si>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</si>
  <si>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</si>
  <si>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</si>
  <si>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</si>
  <si>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</si>
  <si>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</si>
  <si>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</si>
  <si>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</si>
  <si>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</si>
  <si>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</si>
  <si>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</si>
  <si>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</si>
  <si>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</si>
  <si>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</si>
  <si>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</si>
  <si>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</si>
  <si>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</si>
  <si>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</si>
  <si>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</si>
  <si>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</si>
  <si>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</si>
  <si>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</si>
  <si>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</si>
  <si>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</si>
  <si>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</si>
  <si>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</si>
  <si>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</si>
  <si>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</si>
  <si>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</si>
  <si>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</si>
  <si>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</si>
  <si>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</si>
  <si>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</si>
  <si>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</si>
  <si>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</si>
  <si>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</si>
  <si>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</si>
  <si>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</si>
  <si>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</si>
  <si>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</si>
  <si>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</si>
  <si>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</si>
  <si>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</si>
  <si>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</si>
  <si>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</si>
  <si>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</si>
  <si>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</si>
  <si>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</si>
  <si>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</si>
  <si>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</si>
  <si>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</si>
  <si>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</si>
  <si>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</si>
  <si>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</si>
  <si>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</si>
  <si>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</si>
  <si>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</si>
  <si>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</si>
  <si>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</si>
  <si>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</si>
  <si>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</si>
  <si>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</si>
  <si>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</si>
  <si>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</si>
  <si>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</si>
  <si>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</si>
  <si>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</si>
  <si>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</si>
  <si>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</si>
  <si>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</si>
  <si>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</si>
  <si>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</si>
  <si>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</si>
  <si>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</si>
  <si>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</si>
  <si>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</si>
  <si>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</si>
  <si>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</si>
  <si>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</si>
  <si>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</si>
  <si>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</si>
  <si>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</si>
  <si>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</si>
  <si>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</si>
  <si>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</si>
  <si>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</si>
  <si>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</si>
  <si>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</si>
  <si>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</si>
  <si>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</si>
  <si>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</si>
  <si>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</si>
  <si>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</si>
  <si>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</si>
  <si>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</si>
  <si>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</si>
  <si>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</si>
  <si>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</si>
  <si>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</si>
  <si>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</si>
  <si>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</si>
  <si>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</si>
  <si>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</si>
  <si>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</si>
  <si>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</si>
  <si>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</si>
  <si>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</si>
  <si>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</si>
  <si>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</si>
  <si>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</si>
  <si>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</si>
  <si>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</si>
  <si>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</si>
  <si>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</si>
  <si>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</si>
  <si>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</si>
  <si>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</si>
  <si>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</si>
  <si>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</si>
  <si>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</si>
  <si>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</si>
  <si>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</si>
  <si>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</si>
  <si>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</si>
  <si>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</si>
  <si>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</si>
  <si>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</si>
  <si>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</si>
  <si>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</si>
  <si>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</si>
  <si>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</si>
  <si>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</si>
  <si>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</si>
  <si>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</si>
  <si>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</si>
  <si>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</si>
  <si>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</si>
  <si>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</si>
  <si>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</si>
  <si>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</si>
  <si>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</si>
  <si>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</si>
  <si>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</si>
  <si>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</si>
  <si>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</si>
  <si>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</si>
  <si>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</si>
  <si>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</si>
  <si>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</si>
  <si>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</si>
  <si>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</si>
  <si>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</si>
  <si>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</si>
  <si>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</si>
  <si>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</si>
  <si>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</si>
  <si>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</si>
  <si>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</si>
  <si>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</si>
  <si>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</si>
  <si>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</si>
  <si>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</si>
  <si>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</si>
  <si>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</si>
  <si>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</si>
  <si>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</si>
  <si>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</si>
  <si>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</si>
  <si>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</si>
  <si>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</si>
  <si>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</si>
  <si>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</si>
  <si>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</si>
  <si>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</si>
  <si>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</si>
  <si>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</si>
  <si>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</si>
  <si>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</si>
  <si>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</si>
  <si>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</si>
  <si>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</si>
  <si>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</si>
  <si>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</si>
  <si>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</si>
  <si>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</si>
  <si>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</si>
  <si>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</si>
  <si>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</si>
  <si>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</si>
  <si>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</si>
  <si>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</si>
  <si>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</si>
  <si>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</si>
  <si>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</si>
  <si>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</si>
  <si>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</si>
  <si>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</si>
  <si>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</si>
  <si>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</si>
  <si>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</si>
  <si>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</si>
  <si>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</si>
  <si>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</si>
  <si>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</si>
  <si>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</si>
  <si>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</si>
  <si>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</si>
  <si>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</si>
  <si>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</si>
  <si>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</si>
  <si>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</si>
  <si>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</si>
  <si>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</si>
  <si>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</si>
  <si>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</si>
  <si>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</si>
  <si>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</si>
  <si>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</si>
  <si>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</si>
  <si>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</si>
  <si>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</si>
  <si>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</si>
  <si>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</si>
  <si>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</si>
  <si>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</si>
  <si>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</si>
  <si>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</si>
  <si>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</si>
  <si>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</si>
  <si>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</si>
  <si>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</si>
  <si>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</si>
  <si>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</si>
  <si>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</si>
  <si>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</si>
  <si>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</si>
  <si>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</si>
  <si>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</si>
  <si>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</si>
  <si>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</si>
  <si>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</si>
  <si>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</si>
  <si>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</si>
  <si>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</si>
  <si>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</si>
  <si>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</si>
  <si>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</si>
  <si>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</si>
  <si>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</si>
  <si>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</si>
  <si>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</si>
  <si>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</si>
  <si>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</si>
  <si>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</si>
  <si>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</si>
  <si>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</si>
  <si>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</si>
  <si>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</si>
  <si>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</si>
  <si>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</si>
  <si>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</si>
  <si>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</si>
  <si>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</si>
  <si>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</si>
  <si>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</si>
  <si>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</si>
  <si>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</si>
  <si>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</si>
  <si>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</si>
  <si>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</si>
  <si>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</si>
  <si>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</si>
  <si>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</si>
  <si>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</si>
  <si>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</si>
  <si>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</si>
  <si>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</si>
  <si>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</si>
  <si>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</si>
  <si>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</si>
  <si>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</si>
  <si>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</si>
  <si>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</si>
  <si>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</si>
  <si>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</si>
  <si>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</si>
  <si>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</si>
  <si>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</si>
  <si>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</si>
  <si>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</si>
  <si>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</si>
  <si>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</si>
  <si>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</si>
  <si>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</si>
  <si>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</si>
  <si>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</si>
  <si>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</si>
  <si>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</si>
  <si>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</si>
  <si>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</si>
  <si>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</si>
  <si>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</si>
  <si>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</si>
  <si>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</si>
  <si>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</si>
  <si>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</si>
  <si>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</si>
  <si>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</si>
  <si>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</si>
  <si>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</si>
  <si>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</si>
  <si>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</si>
  <si>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</si>
  <si>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</si>
  <si>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</si>
  <si>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</si>
  <si>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</si>
  <si>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</si>
  <si>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</si>
  <si>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</si>
  <si>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</si>
  <si>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</si>
  <si>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</si>
  <si>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</si>
  <si>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</si>
  <si>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</si>
  <si>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</si>
  <si>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</si>
  <si>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</si>
  <si>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</si>
  <si>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</si>
  <si>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</si>
  <si>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</si>
  <si>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</si>
  <si>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</si>
  <si>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</si>
  <si>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</si>
  <si>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</si>
  <si>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</si>
  <si>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</si>
  <si>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</si>
  <si>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</si>
  <si>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</si>
  <si>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</si>
  <si>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</si>
  <si>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</si>
  <si>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</si>
  <si>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</si>
  <si>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</si>
  <si>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</si>
  <si>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</si>
  <si>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</si>
  <si>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</si>
  <si>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</si>
  <si>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</si>
  <si>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</si>
  <si>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</si>
  <si>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</si>
  <si>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</si>
  <si>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</si>
  <si>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</si>
  <si>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</si>
  <si>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</si>
  <si>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</si>
  <si>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</si>
  <si>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</si>
  <si>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</si>
  <si>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</si>
  <si>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</si>
  <si>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</si>
  <si>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</si>
  <si>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</si>
  <si>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</si>
  <si>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</si>
  <si>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</si>
  <si>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</si>
  <si>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</si>
  <si>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</si>
  <si>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</si>
  <si>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</si>
  <si>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</si>
  <si>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</si>
  <si>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</si>
  <si>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</si>
  <si>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</si>
  <si>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</si>
  <si>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</si>
  <si>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</si>
  <si>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</si>
  <si>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</si>
  <si>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</si>
  <si>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</si>
  <si>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</si>
  <si>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</si>
  <si>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</si>
  <si>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</si>
  <si>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</si>
  <si>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</si>
  <si>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</si>
  <si>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</si>
  <si>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</si>
  <si>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</si>
  <si>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</si>
  <si>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</si>
  <si>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</si>
  <si>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</si>
  <si>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</si>
  <si>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</si>
  <si>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</si>
  <si>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</si>
  <si>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</si>
  <si>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</si>
  <si>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</si>
  <si>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</si>
  <si>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</si>
  <si>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</si>
  <si>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</si>
  <si>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</si>
  <si>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</si>
  <si>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</si>
  <si>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</si>
  <si>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</si>
  <si>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</si>
  <si>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</si>
  <si>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</si>
  <si>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</si>
  <si>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</si>
  <si>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</si>
  <si>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</si>
  <si>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</si>
  <si>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</si>
  <si>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</si>
  <si>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</si>
  <si>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</si>
  <si>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</si>
  <si>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</si>
  <si>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</si>
  <si>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</si>
  <si>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</si>
  <si>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</si>
  <si>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</si>
  <si>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</si>
  <si>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</si>
  <si>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</si>
  <si>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</si>
  <si>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</si>
  <si>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</si>
  <si>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</si>
  <si>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</si>
  <si>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</si>
  <si>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</si>
  <si>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</si>
  <si>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</si>
  <si>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</si>
  <si>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</si>
  <si>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</si>
  <si>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</si>
  <si>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</si>
  <si>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</si>
  <si>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</si>
  <si>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</si>
  <si>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</si>
  <si>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</si>
  <si>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</si>
  <si>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</si>
  <si>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</si>
  <si>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</si>
  <si>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</si>
  <si>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</si>
  <si>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</si>
  <si>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</si>
  <si>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</si>
  <si>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</si>
  <si>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</si>
  <si>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</si>
  <si>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</si>
  <si>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</si>
  <si>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</si>
  <si>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</si>
  <si>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</si>
  <si>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</si>
  <si>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</si>
  <si>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</si>
  <si>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</si>
  <si>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</si>
  <si>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</si>
  <si>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</si>
  <si>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</si>
  <si>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</si>
  <si>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</si>
  <si>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</si>
  <si>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</si>
  <si>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</si>
  <si>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</si>
  <si>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</si>
  <si>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</si>
  <si>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</si>
  <si>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</si>
  <si>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</si>
  <si>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</si>
  <si>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</si>
  <si>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</si>
  <si>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</si>
  <si>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</si>
  <si>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</si>
  <si>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</si>
  <si>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</si>
  <si>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</si>
  <si>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</si>
  <si>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</si>
  <si>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</si>
  <si>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</si>
  <si>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</si>
  <si>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</si>
  <si>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</si>
  <si>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</si>
  <si>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</si>
  <si>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</si>
  <si>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</si>
  <si>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</si>
  <si>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</si>
  <si>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</si>
  <si>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</si>
  <si>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</si>
  <si>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</si>
  <si>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</si>
  <si>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</si>
  <si>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</si>
  <si>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</si>
  <si>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</si>
  <si>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</si>
  <si>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</si>
  <si>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</si>
  <si>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</si>
  <si>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</si>
  <si>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</si>
  <si>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</si>
  <si>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</si>
  <si>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</si>
  <si>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</si>
  <si>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</si>
  <si>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</si>
  <si>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</si>
  <si>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</si>
  <si>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</si>
  <si>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</si>
  <si>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</si>
  <si>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</si>
  <si>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</si>
  <si>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</si>
  <si>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</si>
  <si>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</si>
  <si>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</si>
  <si>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</si>
  <si>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</si>
  <si>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</si>
  <si>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</si>
  <si>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</si>
  <si>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</si>
  <si>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</si>
  <si>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</si>
  <si>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</si>
  <si>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</si>
  <si>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</si>
  <si>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</si>
  <si>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</si>
  <si>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</si>
  <si>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</si>
  <si>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</si>
  <si>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</si>
  <si>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</si>
  <si>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</si>
  <si>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</si>
  <si>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</si>
  <si>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</si>
  <si>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</si>
  <si>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</si>
  <si>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</si>
  <si>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</si>
  <si>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</si>
  <si>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</si>
  <si>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</si>
  <si>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</si>
  <si>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</si>
  <si>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</si>
  <si>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</si>
  <si>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</si>
  <si>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</si>
  <si>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</si>
  <si>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</si>
  <si>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</si>
  <si>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</si>
  <si>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</si>
  <si>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</si>
  <si>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</si>
  <si>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</si>
  <si>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</si>
  <si>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</si>
  <si>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</si>
  <si>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</si>
  <si>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</si>
  <si>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</si>
  <si>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</si>
  <si>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</si>
  <si>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</si>
  <si>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</si>
  <si>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</si>
  <si>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</si>
  <si>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</si>
  <si>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</si>
  <si>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</si>
  <si>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</si>
  <si>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</si>
  <si>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</si>
  <si>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</si>
  <si>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</si>
  <si>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</si>
  <si>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</si>
  <si>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</si>
  <si>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</si>
  <si>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</si>
  <si>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</si>
  <si>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</si>
  <si>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</si>
  <si>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</si>
  <si>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</si>
  <si>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</si>
  <si>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</si>
  <si>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</si>
  <si>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</si>
  <si>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</si>
  <si>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</si>
  <si>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</si>
  <si>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</si>
  <si>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</si>
  <si>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</si>
  <si>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</si>
  <si>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</si>
  <si>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</si>
  <si>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</si>
  <si>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</si>
  <si>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</si>
  <si>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</si>
  <si>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</si>
  <si>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</si>
  <si>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</si>
  <si>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</si>
  <si>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</si>
  <si>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</si>
  <si>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</si>
  <si>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</si>
  <si>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</si>
  <si>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</si>
  <si>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</si>
  <si>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</si>
  <si>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</si>
  <si>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</si>
  <si>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</si>
  <si>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</si>
  <si>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</si>
  <si>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</si>
  <si>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</si>
  <si>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</si>
  <si>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</si>
  <si>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</si>
  <si>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</si>
  <si>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</si>
  <si>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</si>
  <si>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</si>
  <si>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</si>
  <si>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</si>
  <si>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</si>
  <si>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</si>
  <si>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</si>
  <si>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</si>
  <si>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</si>
  <si>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</si>
  <si>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</si>
  <si>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</si>
  <si>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</si>
  <si>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</si>
  <si>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</si>
  <si>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</si>
  <si>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</si>
  <si>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</si>
  <si>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</si>
  <si>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</si>
  <si>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</si>
  <si>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</si>
  <si>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</si>
  <si>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</si>
  <si>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</si>
  <si>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</si>
  <si>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</si>
  <si>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</si>
  <si>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</si>
  <si>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</si>
  <si>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</si>
  <si>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</si>
  <si>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</si>
  <si>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</si>
  <si>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</si>
  <si>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</si>
  <si>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</si>
  <si>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</si>
  <si>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</si>
  <si>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</si>
  <si>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</si>
  <si>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</si>
  <si>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</si>
  <si>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</si>
  <si>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</si>
  <si>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</si>
  <si>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</si>
  <si>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</si>
  <si>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</si>
  <si>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</si>
  <si>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</si>
  <si>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</si>
  <si>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</si>
  <si>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</si>
  <si>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</si>
  <si>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</si>
  <si>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</si>
  <si>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</si>
  <si>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</si>
  <si>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</si>
  <si>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</si>
  <si>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</si>
  <si>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</si>
  <si>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</si>
  <si>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</si>
  <si>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</si>
  <si>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</si>
  <si>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</si>
  <si>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</si>
  <si>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</si>
  <si>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</si>
  <si>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</si>
  <si>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</si>
  <si>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</si>
  <si>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</si>
  <si>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</si>
  <si>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</si>
  <si>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</si>
  <si>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</si>
  <si>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</si>
  <si>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</si>
  <si>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</si>
  <si>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</si>
  <si>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</si>
  <si>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</si>
  <si>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</si>
  <si>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</si>
  <si>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</si>
  <si>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</si>
  <si>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</si>
  <si>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</si>
  <si>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</si>
  <si>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</si>
  <si>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</si>
  <si>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</si>
  <si>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</si>
  <si>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</si>
  <si>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</si>
  <si>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</si>
  <si>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</si>
  <si>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</si>
  <si>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</si>
  <si>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</si>
  <si>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</si>
  <si>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</si>
  <si>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</si>
  <si>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</si>
  <si>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</si>
  <si>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</si>
  <si>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</si>
  <si>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</si>
  <si>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</si>
  <si>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</si>
  <si>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</si>
  <si>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</si>
  <si>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</si>
  <si>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</si>
  <si>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</si>
  <si>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</si>
  <si>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</si>
  <si>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</si>
  <si>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</si>
  <si>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</si>
  <si>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</si>
  <si>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</si>
  <si>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</si>
  <si>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</si>
  <si>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</si>
  <si>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</si>
  <si>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</si>
  <si>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</si>
  <si>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</si>
  <si>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</si>
  <si>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</si>
  <si>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</si>
  <si>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</si>
  <si>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</si>
  <si>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</si>
  <si>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</si>
  <si>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</si>
  <si>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</si>
  <si>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</si>
  <si>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</si>
  <si>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</si>
  <si>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</si>
  <si>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</si>
  <si>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</si>
  <si>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</si>
  <si>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</si>
  <si>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</si>
  <si>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</si>
  <si>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</si>
  <si>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</si>
  <si>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</si>
  <si>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</si>
  <si>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</si>
  <si>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</si>
  <si>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</si>
  <si>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</si>
  <si>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</si>
  <si>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</si>
  <si>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</si>
  <si>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</si>
  <si>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</si>
  <si>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</si>
  <si>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</si>
  <si>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</si>
  <si>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</si>
  <si>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</si>
  <si>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</si>
  <si>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</si>
  <si>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</si>
  <si>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</si>
  <si>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</si>
  <si>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</si>
  <si>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</si>
  <si>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</si>
  <si>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</si>
  <si>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</si>
  <si>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</si>
  <si>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</si>
  <si>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</si>
  <si>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</si>
  <si>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</si>
  <si>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</si>
  <si>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</si>
  <si>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</si>
  <si>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</si>
  <si>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</si>
  <si>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</si>
  <si>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</si>
  <si>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</si>
  <si>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</si>
  <si>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</si>
  <si>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</si>
  <si>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</si>
  <si>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</si>
  <si>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</si>
  <si>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</si>
  <si>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</si>
  <si>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</si>
  <si>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</si>
  <si>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</si>
  <si>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</si>
  <si>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</si>
  <si>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</si>
  <si>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</si>
  <si>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</si>
  <si>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</si>
  <si>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</si>
  <si>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</si>
  <si>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</si>
  <si>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</si>
  <si>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</si>
  <si>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</si>
  <si>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</si>
  <si>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</si>
  <si>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</si>
  <si>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</si>
  <si>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</si>
  <si>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</si>
  <si>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</si>
  <si>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</si>
  <si>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</si>
  <si>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</si>
  <si>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</si>
  <si>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</si>
  <si>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</si>
  <si>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</si>
  <si>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</si>
  <si>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</si>
  <si>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</si>
  <si>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</si>
  <si>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</si>
  <si>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</si>
  <si>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</si>
  <si>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</si>
  <si>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</si>
  <si>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</si>
  <si>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</si>
  <si>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</si>
  <si>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</si>
  <si>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</si>
  <si>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</si>
  <si>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</si>
  <si>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</si>
  <si>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</si>
  <si>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</si>
  <si>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</si>
  <si>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</si>
  <si>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</si>
  <si>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</si>
  <si>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</si>
  <si>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</si>
  <si>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</si>
  <si>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</si>
  <si>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</si>
  <si>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</si>
  <si>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</si>
  <si>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</si>
  <si>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</si>
  <si>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</si>
  <si>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</si>
  <si>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</si>
  <si>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</si>
  <si>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</si>
  <si>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</si>
  <si>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</si>
  <si>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</si>
  <si>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</si>
  <si>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</si>
  <si>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</si>
  <si>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</si>
  <si>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</si>
  <si>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</si>
  <si>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</si>
  <si>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</si>
  <si>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</si>
  <si>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</si>
  <si>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</si>
  <si>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</si>
  <si>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</si>
  <si>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</si>
  <si>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</si>
  <si>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</si>
  <si>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</si>
  <si>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</si>
  <si>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</si>
  <si>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</si>
  <si>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</si>
  <si>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</si>
  <si>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</si>
  <si>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</si>
  <si>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</si>
  <si>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</si>
  <si>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</si>
  <si>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</si>
  <si>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</si>
  <si>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</si>
  <si>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</si>
  <si>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</si>
  <si>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</si>
  <si>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</si>
  <si>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</si>
  <si>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</si>
  <si>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</si>
  <si>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</si>
  <si>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</si>
  <si>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</si>
  <si>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</si>
  <si>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</si>
  <si>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</si>
  <si>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</si>
  <si>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</si>
  <si>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</si>
  <si>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</si>
  <si>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</si>
  <si>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</si>
  <si>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</si>
  <si>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</si>
  <si>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</si>
  <si>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</si>
  <si>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</si>
  <si>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</si>
  <si>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</si>
  <si>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</si>
  <si>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</si>
  <si>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</si>
  <si>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</si>
  <si>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</si>
  <si>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</si>
  <si>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</si>
  <si>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</si>
  <si>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</si>
  <si>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</si>
  <si>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</si>
  <si>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</si>
  <si>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</si>
  <si>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</si>
  <si>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</si>
  <si>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</si>
  <si>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</si>
  <si>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</si>
  <si>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</si>
  <si>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</si>
  <si>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</si>
  <si>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</si>
  <si>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</si>
  <si>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</si>
  <si>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</si>
  <si>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</si>
  <si>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</si>
  <si>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</si>
  <si>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</si>
  <si>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</si>
  <si>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</si>
  <si>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</si>
  <si>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</si>
  <si>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</si>
  <si>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</si>
  <si>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</si>
  <si>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</si>
  <si>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</si>
  <si>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</si>
  <si>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</si>
  <si>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</si>
  <si>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</si>
  <si>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</si>
  <si>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</si>
  <si>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</si>
  <si>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</si>
  <si>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</si>
  <si>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</si>
  <si>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</si>
  <si>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</si>
  <si>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</si>
  <si>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</si>
  <si>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</si>
  <si>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</si>
  <si>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</si>
  <si>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</si>
  <si>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</si>
  <si>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</si>
  <si>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</si>
  <si>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</si>
  <si>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</si>
  <si>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</si>
  <si>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</si>
  <si>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</si>
  <si>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</si>
  <si>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</si>
  <si>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</si>
  <si>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</si>
  <si>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</si>
  <si>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</si>
  <si>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</si>
  <si>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</si>
  <si>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</si>
  <si>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</si>
  <si>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</si>
  <si>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</si>
  <si>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</si>
  <si>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</si>
  <si>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</si>
  <si>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</si>
  <si>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</si>
  <si>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</si>
  <si>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</si>
  <si>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</si>
  <si>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</si>
  <si>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</si>
  <si>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</si>
  <si>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</si>
  <si>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</si>
  <si>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</si>
  <si>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</si>
  <si>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</si>
  <si>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</si>
  <si>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</si>
  <si>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</si>
  <si>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</si>
  <si>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</si>
  <si>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</si>
  <si>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</si>
  <si>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</si>
  <si>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</si>
  <si>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</si>
  <si>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</si>
  <si>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</si>
  <si>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</si>
  <si>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</si>
  <si>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</si>
  <si>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</si>
  <si>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</si>
  <si>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</si>
  <si>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</si>
  <si>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</si>
  <si>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</si>
  <si>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</si>
  <si>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</si>
  <si>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</si>
  <si>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</si>
  <si>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</si>
  <si>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</si>
  <si>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</si>
  <si>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</si>
  <si>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</si>
  <si>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</si>
  <si>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</si>
  <si>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</si>
  <si>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</si>
  <si>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</si>
  <si>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</si>
  <si>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</si>
  <si>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</si>
  <si>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</si>
  <si>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</si>
  <si>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</si>
  <si>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</si>
  <si>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</si>
  <si>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</si>
  <si>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</si>
  <si>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</si>
  <si>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</si>
  <si>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</si>
  <si>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</si>
  <si>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</si>
  <si>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</si>
  <si>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</si>
  <si>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</si>
  <si>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</si>
  <si>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</si>
  <si>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</si>
  <si>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</si>
  <si>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</si>
  <si>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</si>
  <si>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</si>
  <si>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</si>
  <si>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</si>
  <si>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</si>
  <si>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</si>
  <si>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</si>
  <si>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</si>
  <si>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</si>
  <si>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</si>
  <si>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</si>
  <si>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</si>
  <si>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</si>
  <si>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</si>
  <si>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</si>
  <si>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</si>
  <si>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</si>
  <si>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</si>
  <si>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</si>
  <si>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</si>
  <si>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</si>
  <si>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</si>
  <si>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</si>
  <si>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</si>
  <si>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</si>
  <si>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</si>
  <si>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</si>
  <si>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</si>
  <si>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</si>
  <si>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</si>
  <si>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</si>
  <si>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</si>
  <si>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</si>
  <si>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</si>
  <si>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</si>
  <si>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</si>
  <si>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</si>
  <si>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</si>
  <si>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</si>
  <si>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</si>
  <si>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</si>
  <si>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</si>
  <si>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</si>
  <si>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</si>
  <si>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</si>
  <si>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</si>
  <si>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</si>
  <si>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</si>
  <si>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</si>
  <si>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</si>
  <si>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</si>
  <si>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</si>
  <si>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</si>
  <si>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</si>
  <si>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</si>
  <si>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</si>
  <si>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</si>
  <si>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</si>
  <si>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</si>
  <si>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</si>
  <si>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</si>
  <si>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</si>
  <si>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</si>
  <si>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</si>
  <si>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</si>
  <si>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</si>
  <si>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</si>
  <si>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</si>
  <si>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</si>
  <si>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</si>
  <si>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</si>
  <si>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</si>
  <si>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</si>
  <si>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</si>
  <si>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</si>
  <si>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</si>
  <si>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</si>
  <si>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</si>
  <si>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</si>
  <si>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</si>
  <si>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</si>
  <si>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</si>
  <si>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</si>
  <si>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</si>
  <si>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</si>
  <si>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</si>
  <si>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</si>
  <si>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</si>
  <si>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</si>
  <si>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</si>
  <si>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</si>
  <si>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</si>
  <si>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</si>
  <si>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</si>
  <si>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</si>
  <si>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</si>
  <si>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</si>
  <si>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</si>
  <si>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</si>
  <si>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</si>
  <si>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</si>
  <si>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</si>
  <si>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</si>
  <si>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</si>
  <si>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</si>
  <si>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</si>
  <si>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</si>
  <si>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</si>
  <si>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</si>
  <si>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</si>
  <si>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</si>
  <si>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</si>
  <si>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</si>
  <si>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</si>
  <si>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</si>
  <si>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</si>
  <si>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</si>
  <si>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</si>
  <si>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</si>
  <si>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</si>
  <si>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</si>
  <si>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</si>
  <si>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</si>
  <si>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</si>
  <si>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</si>
  <si>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</si>
  <si>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</si>
  <si>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</si>
  <si>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</si>
  <si>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</si>
  <si>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</si>
  <si>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</si>
  <si>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</si>
  <si>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</si>
  <si>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</si>
  <si>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</si>
  <si>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</si>
  <si>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</si>
  <si>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</si>
  <si>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</si>
  <si>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</si>
  <si>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</si>
  <si>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</si>
  <si>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</si>
  <si>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</si>
  <si>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</si>
  <si>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</si>
  <si>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</si>
  <si>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</si>
  <si>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</si>
  <si>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</si>
  <si>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</si>
  <si>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</si>
  <si>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</si>
  <si>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</si>
  <si>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</si>
  <si>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</si>
  <si>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</si>
  <si>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</si>
  <si>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</si>
  <si>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</si>
  <si>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</si>
  <si>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</si>
  <si>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</si>
  <si>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</si>
  <si>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</si>
  <si>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</si>
  <si>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</si>
  <si>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</si>
  <si>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</si>
  <si>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</si>
  <si>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</si>
  <si>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</si>
  <si>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</si>
  <si>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</si>
  <si>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</si>
  <si>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</si>
  <si>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</si>
  <si>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</si>
  <si>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</si>
  <si>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</si>
  <si>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</si>
  <si>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</si>
  <si>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</si>
  <si>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</si>
  <si>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</si>
  <si>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</si>
  <si>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</si>
  <si>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</si>
  <si>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</si>
  <si>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</si>
  <si>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</si>
  <si>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</si>
  <si>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</si>
  <si>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</si>
  <si>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</si>
  <si>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</si>
  <si>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</si>
  <si>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</si>
  <si>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</si>
  <si>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</si>
  <si>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</si>
  <si>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</si>
  <si>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</si>
  <si>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</si>
  <si>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</si>
  <si>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</si>
  <si>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</si>
  <si>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</si>
  <si>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</si>
  <si>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</si>
  <si>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</si>
  <si>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</si>
  <si>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</si>
  <si>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</si>
  <si>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</si>
  <si>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</si>
  <si>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</si>
  <si>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</si>
  <si>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</si>
  <si>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</si>
  <si>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</si>
  <si>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</si>
  <si>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</si>
  <si>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</si>
  <si>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</si>
  <si>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</si>
  <si>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</si>
  <si>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</si>
  <si>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</si>
  <si>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</si>
  <si>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</si>
  <si>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</si>
  <si>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</si>
  <si>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</si>
  <si>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</si>
  <si>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</si>
  <si>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</si>
  <si>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</si>
  <si>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</si>
  <si>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</si>
  <si>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</si>
  <si>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</si>
  <si>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</si>
  <si>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</si>
  <si>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</si>
  <si>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</si>
  <si>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</si>
  <si>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</si>
  <si>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</si>
  <si>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</si>
  <si>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</si>
  <si>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</si>
  <si>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</si>
  <si>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</si>
  <si>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</si>
  <si>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</si>
  <si>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</si>
  <si>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</si>
  <si>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</si>
  <si>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</si>
  <si>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</si>
  <si>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</si>
  <si>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</si>
  <si>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</si>
  <si>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</si>
  <si>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</si>
  <si>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</si>
  <si>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</si>
  <si>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</si>
  <si>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</si>
  <si>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</si>
  <si>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</si>
  <si>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</si>
  <si>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</si>
  <si>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</si>
  <si>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</si>
  <si>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</si>
  <si>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</si>
  <si>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</si>
  <si>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</si>
  <si>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</si>
  <si>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</si>
  <si>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</si>
  <si>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</si>
  <si>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</si>
  <si>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</si>
  <si>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</si>
  <si>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</si>
  <si>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</si>
  <si>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</si>
  <si>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</si>
  <si>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</si>
  <si>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</si>
  <si>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</si>
  <si>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</si>
  <si>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</si>
  <si>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</si>
  <si>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</si>
  <si>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</si>
  <si>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</si>
  <si>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</si>
  <si>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</si>
  <si>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</si>
  <si>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</si>
  <si>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</si>
  <si>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</si>
  <si>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</si>
  <si>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</si>
  <si>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</si>
  <si>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</si>
  <si>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</si>
  <si>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</si>
  <si>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</si>
  <si>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</si>
  <si>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</si>
  <si>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</si>
  <si>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</si>
  <si>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</si>
  <si>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</si>
  <si>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</si>
  <si>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</si>
  <si>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</si>
  <si>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</si>
  <si>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</si>
  <si>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</si>
  <si>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</si>
  <si>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</si>
  <si>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</si>
  <si>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</si>
  <si>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</si>
  <si>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</si>
  <si>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</si>
  <si>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</si>
  <si>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</si>
  <si>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</si>
  <si>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</si>
  <si>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</si>
  <si>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</si>
  <si>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</si>
  <si>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</si>
  <si>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</si>
  <si>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</si>
  <si>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</si>
  <si>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</si>
  <si>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</si>
  <si>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</si>
  <si>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</si>
  <si>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</si>
  <si>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</si>
  <si>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</si>
  <si>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</si>
  <si>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</si>
  <si>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</si>
  <si>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</si>
  <si>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</si>
  <si>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</si>
  <si>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</si>
  <si>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</si>
  <si>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</si>
  <si>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</si>
  <si>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</si>
  <si>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</si>
  <si>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</si>
  <si>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</si>
  <si>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</si>
  <si>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</si>
  <si>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</si>
  <si>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</si>
  <si>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</si>
  <si>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</si>
  <si>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</si>
  <si>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</si>
  <si>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</si>
  <si>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</si>
  <si>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</si>
  <si>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</si>
  <si>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</si>
  <si>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</si>
  <si>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</si>
  <si>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</si>
  <si>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</si>
  <si>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</si>
  <si>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</si>
  <si>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</si>
  <si>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</si>
  <si>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</si>
  <si>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</si>
  <si>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</si>
  <si>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</si>
  <si>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</si>
  <si>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</si>
  <si>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</si>
  <si>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</si>
  <si>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</si>
  <si>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</si>
  <si>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</si>
  <si>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</si>
  <si>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</si>
  <si>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</si>
  <si>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</si>
  <si>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</si>
  <si>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</si>
  <si>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</si>
  <si>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</si>
  <si>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</si>
  <si>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</si>
  <si>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</si>
  <si>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</si>
  <si>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</si>
  <si>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</si>
  <si>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</si>
  <si>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</si>
  <si>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</si>
  <si>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</si>
  <si>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</si>
  <si>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</si>
  <si>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</si>
  <si>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</si>
  <si>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</si>
  <si>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</si>
  <si>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</si>
  <si>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</si>
  <si>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</si>
  <si>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</si>
  <si>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</si>
  <si>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</si>
  <si>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</si>
  <si>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</si>
  <si>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</si>
  <si>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</si>
  <si>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</si>
  <si>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</si>
  <si>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</si>
  <si>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</si>
  <si>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</si>
  <si>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</si>
  <si>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</si>
  <si>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</si>
  <si>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</si>
  <si>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</si>
  <si>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</si>
  <si>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</si>
  <si>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</si>
  <si>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</si>
  <si>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</si>
  <si>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</si>
  <si>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</si>
  <si>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</si>
  <si>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</si>
  <si>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</si>
  <si>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</si>
  <si>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</si>
  <si>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</si>
  <si>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</si>
  <si>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</si>
  <si>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</si>
  <si>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</si>
  <si>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</si>
  <si>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</si>
  <si>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</si>
  <si>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</si>
  <si>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</si>
  <si>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</si>
  <si>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</si>
  <si>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</si>
  <si>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</si>
  <si>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</si>
  <si>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</si>
  <si>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</si>
  <si>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</si>
  <si>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</si>
  <si>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</si>
  <si>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</si>
  <si>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</si>
  <si>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</si>
  <si>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</si>
  <si>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</si>
  <si>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</si>
  <si>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</si>
  <si>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</si>
  <si>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</si>
  <si>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</si>
  <si>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</si>
  <si>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</si>
  <si>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</si>
  <si>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</si>
  <si>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</si>
  <si>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</si>
  <si>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</si>
  <si>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</si>
  <si>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</si>
  <si>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</si>
  <si>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</si>
  <si>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</si>
  <si>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</si>
  <si>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</si>
  <si>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</si>
  <si>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</si>
  <si>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</si>
  <si>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</si>
  <si>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</si>
  <si>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</si>
  <si>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</si>
  <si>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</si>
  <si>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</si>
  <si>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</si>
  <si>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</si>
  <si>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</si>
  <si>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</si>
  <si>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</si>
  <si>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</si>
  <si>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</si>
  <si>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</si>
  <si>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</si>
  <si>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</si>
  <si>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</si>
  <si>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</si>
  <si>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</si>
  <si>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</si>
  <si>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</si>
  <si>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</si>
  <si>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</si>
  <si>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</si>
  <si>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</si>
  <si>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</si>
  <si>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</si>
  <si>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</si>
  <si>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</si>
  <si>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</si>
  <si>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</si>
  <si>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</si>
  <si>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</si>
  <si>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</si>
  <si>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</si>
  <si>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</si>
  <si>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</si>
  <si>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</si>
  <si>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</si>
  <si>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</si>
  <si>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</si>
  <si>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</si>
  <si>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</si>
  <si>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</si>
  <si>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</si>
  <si>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</si>
  <si>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</si>
  <si>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</si>
  <si>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</si>
  <si>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</si>
  <si>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</si>
  <si>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</si>
  <si>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</si>
  <si>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</si>
  <si>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</si>
  <si>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</si>
  <si>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</si>
  <si>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</si>
  <si>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</si>
  <si>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</si>
  <si>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</si>
  <si>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</si>
  <si>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</si>
  <si>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</si>
  <si>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</si>
  <si>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</si>
  <si>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</si>
  <si>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</si>
  <si>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</si>
  <si>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</si>
  <si>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</si>
  <si>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</si>
  <si>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</si>
  <si>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</si>
  <si>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</si>
  <si>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</si>
  <si>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</si>
  <si>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</si>
  <si>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</si>
  <si>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</si>
  <si>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</si>
  <si>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</si>
  <si>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</si>
  <si>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</si>
  <si>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</si>
  <si>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</si>
  <si>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</si>
  <si>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</si>
  <si>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</si>
  <si>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</si>
  <si>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</si>
  <si>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</si>
  <si>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</si>
  <si>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</si>
  <si>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</si>
  <si>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</si>
  <si>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</si>
  <si>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</si>
  <si>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</si>
  <si>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</si>
  <si>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</si>
  <si>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</si>
  <si>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</si>
  <si>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</si>
  <si>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</si>
  <si>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</si>
  <si>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</si>
  <si>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</si>
  <si>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</si>
  <si>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</si>
  <si>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</si>
  <si>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</si>
  <si>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</si>
  <si>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</si>
  <si>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</si>
  <si>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</si>
  <si>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</si>
  <si>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</si>
  <si>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</si>
  <si>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</si>
  <si>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</si>
  <si>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</si>
  <si>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</si>
  <si>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</si>
  <si>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</si>
  <si>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</si>
  <si>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</si>
  <si>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</si>
  <si>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</si>
  <si>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</si>
  <si>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</si>
  <si>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</si>
  <si>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</si>
  <si>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</si>
  <si>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</si>
  <si>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</si>
  <si>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</si>
  <si>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</si>
  <si>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</si>
  <si>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</si>
  <si>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</si>
  <si>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</si>
  <si>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</si>
  <si>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</si>
  <si>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</si>
  <si>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</si>
  <si>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</si>
  <si>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</si>
  <si>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</si>
  <si>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</si>
  <si>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</si>
  <si>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</si>
  <si>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</si>
  <si>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</si>
  <si>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</si>
  <si>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</si>
  <si>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</si>
  <si>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</si>
  <si>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</si>
  <si>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</si>
  <si>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</si>
  <si>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</si>
  <si>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</si>
  <si>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</si>
  <si>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</si>
  <si>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</si>
  <si>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</si>
  <si>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</si>
  <si>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</si>
  <si>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</si>
  <si>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</si>
  <si>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</si>
  <si>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</si>
  <si>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</si>
  <si>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</si>
  <si>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</si>
  <si>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</si>
  <si>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</si>
  <si>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</si>
  <si>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</si>
  <si>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</si>
  <si>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</si>
  <si>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</si>
  <si>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</si>
  <si>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</si>
  <si>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</si>
  <si>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</si>
  <si>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</si>
  <si>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</si>
  <si>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</si>
  <si>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</si>
  <si>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</si>
  <si>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</si>
  <si>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</si>
  <si>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</si>
  <si>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</si>
  <si>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</si>
  <si>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</si>
  <si>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</si>
  <si>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</si>
  <si>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</si>
  <si>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</si>
  <si>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</si>
  <si>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</si>
  <si>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</si>
  <si>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</si>
  <si>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</si>
  <si>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</si>
  <si>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</si>
  <si>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</si>
  <si>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</si>
  <si>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</si>
  <si>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</si>
  <si>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</si>
  <si>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</si>
  <si>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</si>
  <si>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</si>
  <si>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</si>
  <si>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</si>
  <si>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</si>
  <si>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</si>
  <si>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</si>
  <si>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</si>
  <si>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</si>
  <si>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</si>
  <si>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</si>
  <si>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</si>
  <si>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</si>
  <si>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</si>
  <si>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</si>
  <si>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</si>
  <si>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</si>
  <si>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</si>
  <si>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</si>
  <si>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</si>
  <si>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</si>
  <si>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</si>
  <si>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</si>
  <si>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</si>
  <si>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</si>
  <si>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</si>
  <si>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</si>
  <si>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</si>
  <si>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</si>
  <si>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</si>
  <si>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</si>
  <si>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</si>
  <si>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</si>
  <si>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</si>
  <si>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</si>
  <si>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</si>
  <si>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</si>
  <si>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</si>
  <si>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</si>
  <si>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</si>
  <si>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</si>
  <si>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</si>
  <si>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</si>
  <si>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</si>
  <si>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</si>
  <si>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</si>
  <si>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</si>
  <si>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</si>
  <si>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</si>
  <si>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</si>
  <si>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</si>
  <si>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</si>
  <si>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</si>
  <si>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</si>
  <si>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</si>
  <si>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</si>
  <si>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</si>
  <si>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</si>
  <si>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</si>
  <si>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</si>
  <si>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</si>
  <si>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</si>
  <si>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</si>
  <si>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</si>
  <si>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</si>
  <si>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</si>
  <si>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</si>
  <si>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</si>
  <si>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</si>
  <si>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</si>
  <si>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</si>
  <si>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</si>
  <si>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</si>
  <si>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</si>
  <si>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</si>
  <si>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</si>
  <si>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</si>
  <si>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</si>
  <si>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</si>
  <si>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</si>
  <si>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</si>
  <si>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</si>
  <si>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</si>
  <si>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</si>
  <si>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</si>
  <si>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</si>
  <si>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</si>
  <si>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</si>
  <si>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</si>
  <si>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</si>
  <si>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</si>
  <si>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</si>
  <si>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</si>
  <si>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</si>
  <si>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</si>
  <si>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</si>
  <si>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</si>
  <si>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</si>
  <si>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</si>
  <si>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</si>
  <si>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</si>
  <si>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</si>
  <si>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</si>
  <si>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</si>
  <si>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</si>
  <si>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</si>
  <si>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</si>
  <si>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</si>
  <si>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</si>
  <si>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</si>
  <si>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</si>
  <si>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</si>
  <si>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</si>
  <si>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</si>
  <si>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</si>
  <si>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</si>
  <si>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</si>
  <si>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</si>
  <si>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</si>
  <si>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</si>
  <si>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</si>
  <si>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</si>
  <si>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</si>
  <si>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</si>
  <si>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</si>
  <si>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</si>
  <si>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</si>
  <si>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</si>
  <si>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</si>
  <si>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</si>
  <si>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</si>
  <si>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</si>
  <si>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</si>
  <si>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</si>
  <si>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</si>
  <si>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</si>
  <si>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</si>
  <si>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</si>
  <si>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</si>
  <si>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</si>
  <si>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</si>
  <si>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</si>
  <si>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</si>
  <si>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</si>
  <si>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</si>
  <si>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</si>
  <si>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</si>
  <si>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</si>
  <si>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</si>
  <si>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</si>
  <si>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</si>
  <si>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</si>
  <si>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</si>
  <si>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</si>
  <si>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</si>
  <si>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</si>
  <si>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</si>
  <si>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</si>
  <si>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</si>
  <si>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</si>
  <si>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</si>
  <si>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</si>
  <si>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</si>
  <si>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</si>
  <si>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</si>
  <si>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</si>
  <si>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</si>
  <si>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</si>
  <si>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</si>
  <si>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</si>
  <si>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</si>
  <si>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</si>
  <si>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</si>
  <si>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</si>
  <si>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</si>
  <si>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</si>
  <si>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</si>
  <si>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</si>
  <si>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</si>
  <si>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</si>
  <si>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</si>
  <si>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</si>
  <si>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</si>
  <si>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</si>
  <si>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</si>
  <si>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</si>
  <si>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</si>
  <si>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</si>
  <si>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</si>
  <si>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</si>
  <si>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</si>
  <si>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</si>
  <si>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</si>
  <si>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</si>
  <si>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</si>
  <si>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</si>
  <si>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</si>
  <si>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</si>
  <si>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</si>
  <si>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</si>
  <si>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</si>
  <si>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</si>
  <si>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</si>
  <si>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</si>
  <si>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</si>
  <si>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</si>
  <si>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</si>
  <si>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</si>
  <si>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</si>
  <si>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</si>
  <si>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</si>
  <si>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</si>
  <si>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</si>
  <si>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</si>
  <si>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</si>
  <si>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</si>
  <si>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</si>
  <si>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</si>
  <si>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</si>
  <si>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</si>
  <si>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</si>
  <si>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</si>
  <si>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</si>
  <si>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</si>
  <si>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</si>
  <si>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</si>
  <si>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</si>
  <si>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</si>
  <si>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</si>
  <si>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</si>
  <si>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</si>
  <si>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</si>
  <si>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</si>
  <si>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</si>
  <si>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</si>
  <si>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</si>
  <si>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</si>
  <si>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</si>
  <si>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</si>
  <si>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</si>
  <si>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</si>
  <si>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</si>
  <si>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</si>
  <si>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</si>
  <si>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</si>
  <si>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</si>
  <si>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</si>
  <si>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</si>
  <si>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</si>
  <si>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</si>
  <si>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</si>
  <si>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</si>
  <si>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</si>
  <si>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</si>
  <si>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</si>
  <si>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</si>
  <si>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</si>
  <si>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</si>
  <si>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</si>
  <si>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</si>
  <si>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</si>
  <si>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</si>
  <si>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</si>
  <si>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</si>
  <si>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</si>
  <si>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</si>
  <si>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</si>
  <si>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</si>
  <si>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</si>
  <si>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</si>
  <si>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</si>
  <si>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</si>
  <si>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</si>
  <si>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</si>
  <si>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</si>
  <si>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</si>
  <si>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</si>
  <si>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</si>
  <si>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</si>
  <si>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</si>
  <si>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</si>
  <si>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</si>
  <si>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</si>
  <si>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</si>
  <si>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</si>
  <si>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</si>
  <si>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</si>
  <si>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</si>
  <si>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</si>
  <si>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</si>
  <si>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</si>
  <si>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</si>
  <si>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</si>
  <si>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</si>
  <si>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</si>
  <si>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</si>
  <si>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</si>
  <si>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</si>
  <si>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</si>
  <si>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</si>
  <si>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</si>
  <si>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</si>
  <si>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</si>
  <si>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</si>
  <si>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</si>
  <si>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</si>
  <si>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</si>
  <si>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</si>
  <si>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</si>
  <si>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</si>
  <si>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</si>
  <si>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</si>
  <si>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</si>
  <si>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</si>
  <si>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</si>
  <si>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</si>
  <si>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</si>
  <si>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</si>
  <si>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</si>
  <si>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</si>
  <si>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</si>
  <si>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</si>
  <si>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</si>
  <si>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</si>
  <si>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</si>
  <si>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</si>
  <si>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</si>
  <si>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</si>
  <si>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</si>
  <si>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</si>
  <si>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</si>
  <si>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</si>
  <si>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</si>
  <si>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</si>
  <si>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</si>
  <si>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</si>
  <si>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</si>
  <si>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</si>
  <si>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</si>
  <si>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</si>
  <si>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</si>
  <si>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</si>
  <si>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</si>
  <si>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</si>
  <si>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</si>
  <si>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</si>
  <si>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</si>
  <si>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</si>
  <si>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</si>
  <si>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</si>
  <si>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</si>
  <si>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</si>
  <si>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</si>
  <si>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</si>
  <si>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</si>
  <si>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</si>
  <si>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</si>
  <si>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</si>
  <si>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</si>
  <si>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</si>
  <si>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</si>
  <si>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</si>
  <si>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</si>
  <si>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</si>
  <si>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</si>
  <si>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</si>
  <si>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</si>
  <si>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</si>
  <si>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</si>
  <si>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</si>
  <si>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</si>
  <si>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</si>
  <si>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</si>
  <si>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</si>
  <si>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</si>
  <si>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</si>
  <si>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</si>
  <si>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</si>
  <si>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</si>
  <si>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</si>
  <si>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</si>
  <si>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</si>
  <si>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</si>
  <si>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</si>
  <si>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</si>
  <si>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</si>
  <si>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</si>
  <si>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</si>
  <si>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</si>
  <si>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</si>
  <si>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</si>
  <si>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</si>
  <si>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</si>
  <si>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</si>
  <si>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</si>
  <si>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</si>
  <si>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</si>
  <si>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</si>
  <si>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</si>
  <si>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</si>
  <si>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</si>
  <si>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</si>
  <si>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</si>
  <si>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</si>
  <si>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</si>
  <si>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</si>
  <si>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</si>
  <si>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</si>
  <si>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</si>
  <si>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</si>
  <si>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</si>
  <si>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</si>
  <si>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</si>
  <si>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</si>
  <si>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</si>
  <si>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</si>
  <si>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</si>
  <si>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</si>
  <si>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</si>
  <si>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</si>
  <si>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</si>
  <si>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</si>
  <si>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</si>
  <si>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</si>
  <si>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</si>
  <si>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</si>
  <si>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</si>
  <si>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</si>
  <si>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</si>
  <si>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</si>
  <si>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</si>
  <si>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</si>
  <si>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</si>
  <si>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</si>
  <si>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</si>
  <si>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</si>
  <si>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</si>
  <si>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</si>
  <si>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</si>
  <si>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</si>
  <si>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</si>
  <si>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</si>
  <si>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</si>
  <si>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</si>
  <si>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</si>
  <si>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</si>
  <si>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</si>
  <si>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</si>
  <si>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</si>
  <si>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</si>
  <si>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</si>
  <si>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</si>
  <si>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</si>
  <si>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</si>
  <si>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</si>
  <si>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</si>
  <si>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</si>
  <si>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</si>
  <si>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</si>
  <si>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</si>
  <si>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</si>
  <si>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</si>
  <si>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</si>
  <si>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</si>
  <si>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</si>
  <si>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</si>
  <si>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</si>
  <si>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</si>
  <si>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</si>
  <si>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</si>
  <si>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</si>
  <si>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</si>
  <si>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</si>
  <si>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</si>
  <si>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</si>
  <si>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</si>
  <si>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</si>
  <si>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</si>
  <si>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</si>
  <si>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</si>
  <si>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</si>
  <si>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</si>
  <si>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</si>
  <si>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</si>
  <si>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</si>
  <si>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</si>
  <si>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</si>
  <si>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</si>
  <si>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</si>
  <si>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</si>
  <si>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</si>
  <si>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</si>
  <si>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</si>
  <si>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</si>
  <si>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</si>
  <si>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</si>
  <si>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</si>
  <si>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</si>
  <si>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</si>
  <si>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</si>
  <si>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</si>
  <si>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</si>
  <si>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</si>
  <si>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</si>
  <si>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</si>
  <si>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</si>
  <si>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</si>
  <si>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</si>
  <si>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</si>
  <si>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</si>
  <si>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</si>
  <si>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</si>
  <si>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</si>
  <si>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</si>
  <si>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</si>
  <si>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</si>
  <si>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</si>
  <si>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</si>
  <si>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</si>
  <si>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</si>
  <si>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</si>
  <si>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</si>
  <si>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</si>
  <si>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</si>
  <si>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</si>
  <si>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</si>
  <si>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</si>
  <si>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</si>
  <si>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</si>
  <si>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</si>
  <si>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</si>
  <si>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</si>
  <si>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</si>
  <si>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</si>
  <si>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</si>
  <si>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</si>
  <si>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</si>
  <si>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</si>
  <si>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</si>
  <si>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</si>
  <si>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</si>
  <si>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</si>
  <si>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</si>
  <si>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</si>
  <si>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</si>
  <si>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</si>
  <si>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</si>
  <si>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</si>
  <si>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</si>
  <si>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</si>
  <si>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</si>
  <si>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</si>
  <si>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</si>
  <si>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</si>
  <si>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</si>
  <si>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</si>
  <si>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</si>
  <si>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</si>
  <si>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</si>
  <si>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</si>
  <si>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</si>
  <si>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</si>
  <si>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</si>
  <si>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</si>
  <si>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</si>
  <si>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</si>
  <si>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</si>
  <si>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</si>
  <si>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</si>
  <si>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</si>
  <si>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</si>
  <si>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</si>
  <si>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</si>
  <si>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</si>
  <si>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</si>
  <si>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</si>
  <si>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</si>
  <si>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</si>
  <si>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</si>
  <si>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</si>
  <si>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</si>
  <si>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</si>
  <si>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</si>
  <si>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</si>
  <si>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</si>
  <si>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</si>
  <si>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</si>
  <si>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</si>
  <si>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</si>
  <si>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</si>
  <si>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</si>
  <si>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</si>
  <si>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</si>
  <si>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</si>
  <si>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</si>
  <si>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</si>
  <si>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</si>
  <si>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</si>
  <si>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</si>
  <si>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</si>
  <si>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</si>
  <si>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</si>
  <si>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</si>
  <si>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</si>
  <si>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</si>
  <si>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</si>
  <si>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</si>
  <si>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</si>
  <si>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</si>
  <si>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</si>
  <si>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</si>
  <si>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</si>
  <si>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</si>
  <si>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</si>
  <si>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</si>
  <si>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</si>
  <si>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</si>
  <si>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</si>
  <si>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</si>
  <si>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</si>
  <si>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</si>
  <si>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</si>
  <si>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</si>
  <si>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</si>
  <si>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</si>
  <si>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</si>
  <si>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</si>
  <si>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</si>
  <si>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</si>
  <si>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</si>
  <si>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</si>
  <si>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</si>
  <si>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</si>
  <si>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</si>
  <si>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</si>
  <si>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</si>
  <si>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</si>
  <si>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</si>
  <si>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</si>
  <si>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</si>
  <si>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</si>
  <si>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</si>
  <si>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</si>
  <si>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</si>
  <si>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</si>
  <si>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</si>
  <si>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</si>
  <si>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</si>
  <si>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</si>
  <si>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</si>
  <si>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</si>
  <si>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</si>
  <si>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</si>
  <si>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</si>
  <si>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</si>
  <si>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</si>
  <si>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</si>
  <si>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</si>
  <si>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</si>
  <si>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</si>
  <si>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</si>
  <si>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</si>
  <si>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</si>
  <si>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</si>
  <si>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</si>
  <si>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</si>
  <si>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</si>
  <si>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</si>
  <si>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</si>
  <si>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</si>
  <si>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</si>
  <si>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</si>
  <si>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</si>
  <si>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</si>
  <si>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</si>
  <si>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</si>
  <si>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</si>
  <si>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</si>
  <si>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</si>
  <si>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</si>
  <si>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</si>
  <si>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</si>
  <si>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</si>
  <si>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</si>
  <si>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</si>
  <si>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</si>
  <si>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</si>
  <si>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</si>
  <si>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</si>
  <si>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</si>
  <si>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</si>
  <si>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</si>
  <si>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</si>
  <si>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</si>
  <si>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</si>
  <si>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</si>
  <si>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</si>
  <si>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</si>
  <si>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</si>
  <si>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</si>
  <si>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</si>
  <si>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</si>
  <si>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</si>
  <si>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</si>
  <si>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</si>
  <si>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</si>
  <si>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</si>
  <si>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</si>
  <si>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</si>
  <si>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</si>
  <si>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</si>
  <si>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</si>
  <si>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</si>
  <si>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</si>
  <si>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</si>
  <si>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</si>
  <si>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</si>
  <si>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</si>
  <si>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</si>
  <si>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</si>
  <si>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</si>
  <si>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</si>
  <si>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</si>
  <si>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</si>
  <si>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</si>
  <si>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</si>
  <si>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</si>
  <si>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</si>
  <si>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</si>
  <si>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</si>
  <si>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</si>
  <si>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</si>
  <si>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</si>
  <si>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</si>
  <si>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</si>
  <si>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</si>
  <si>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</si>
  <si>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</si>
  <si>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</si>
  <si>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</si>
  <si>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</si>
  <si>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</si>
  <si>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</si>
  <si>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</si>
  <si>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</si>
  <si>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</si>
  <si>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</si>
  <si>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</si>
  <si>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</si>
  <si>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</si>
  <si>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</si>
  <si>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</si>
  <si>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</si>
  <si>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</si>
  <si>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</si>
  <si>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</si>
  <si>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</si>
  <si>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</si>
  <si>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</si>
  <si>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</si>
  <si>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</si>
  <si>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</si>
  <si>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</si>
  <si>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</si>
  <si>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</si>
  <si>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</si>
  <si>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</si>
  <si>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</si>
  <si>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</si>
  <si>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</si>
  <si>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</si>
  <si>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</si>
  <si>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</si>
  <si>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</si>
  <si>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</si>
  <si>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</si>
  <si>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</si>
  <si>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</si>
  <si>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</si>
  <si>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</si>
  <si>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</si>
  <si>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</si>
  <si>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</si>
  <si>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</si>
  <si>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</si>
  <si>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</si>
  <si>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</si>
  <si>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</si>
  <si>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</si>
  <si>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</si>
  <si>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</si>
  <si>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</si>
  <si>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</si>
  <si>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</si>
  <si>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</si>
  <si>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</si>
  <si>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</si>
  <si>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</si>
  <si>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</si>
  <si>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</si>
  <si>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</si>
  <si>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</si>
  <si>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</si>
  <si>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</si>
  <si>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</si>
  <si>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</si>
  <si>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</si>
  <si>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</si>
  <si>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</si>
  <si>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</si>
  <si>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</si>
  <si>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</si>
  <si>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</si>
  <si>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</si>
  <si>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</si>
  <si>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</si>
  <si>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</si>
  <si>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</si>
  <si>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</si>
  <si>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</si>
  <si>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</si>
  <si>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</si>
  <si>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</si>
  <si>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</si>
  <si>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</si>
  <si>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</si>
  <si>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</si>
  <si>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</si>
  <si>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</si>
  <si>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</si>
  <si>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</si>
  <si>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</si>
  <si>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</si>
  <si>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</si>
  <si>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</si>
  <si>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</si>
  <si>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</si>
  <si>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</si>
  <si>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</si>
  <si>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</si>
  <si>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</si>
  <si>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</si>
  <si>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</si>
  <si>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</si>
  <si>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</si>
  <si>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</si>
  <si>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</si>
  <si>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</si>
  <si>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</si>
  <si>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</si>
  <si>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</si>
  <si>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</si>
  <si>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</si>
  <si>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</si>
  <si>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</si>
  <si>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</si>
  <si>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</si>
  <si>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</si>
  <si>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</si>
  <si>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</si>
  <si>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</si>
  <si>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</si>
  <si>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</si>
  <si>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</si>
  <si>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</si>
  <si>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</si>
  <si>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</si>
  <si>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</si>
  <si>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</si>
  <si>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</si>
  <si>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</si>
  <si>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</si>
  <si>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</si>
  <si>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</si>
  <si>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</si>
  <si>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</si>
  <si>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</si>
  <si>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</si>
  <si>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</si>
  <si>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</si>
  <si>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</si>
  <si>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</si>
  <si>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</si>
  <si>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</si>
  <si>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</si>
  <si>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</si>
  <si>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</si>
  <si>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</si>
  <si>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</si>
  <si>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</si>
  <si>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</si>
  <si>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</si>
  <si>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</si>
  <si>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</si>
  <si>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</si>
  <si>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</si>
  <si>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</si>
  <si>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</si>
  <si>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</si>
  <si>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</si>
  <si>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</si>
  <si>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</si>
  <si>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</si>
  <si>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</si>
  <si>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</si>
  <si>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</si>
  <si>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</si>
  <si>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</si>
  <si>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</si>
  <si>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</si>
  <si>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</si>
  <si>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</si>
  <si>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</si>
  <si>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</si>
  <si>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</si>
  <si>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</si>
  <si>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</si>
  <si>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</si>
  <si>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</si>
  <si>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</si>
  <si>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</si>
  <si>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</si>
  <si>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</si>
  <si>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</si>
  <si>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</si>
  <si>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</si>
  <si>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</si>
  <si>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</si>
  <si>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</si>
  <si>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</si>
  <si>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</si>
  <si>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</si>
  <si>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</si>
  <si>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</si>
  <si>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</si>
  <si>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</si>
  <si>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</si>
  <si>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</si>
  <si>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</si>
  <si>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</si>
  <si>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</si>
  <si>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</si>
  <si>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</si>
  <si>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</si>
  <si>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</si>
  <si>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</si>
  <si>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</si>
  <si>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</si>
  <si>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</si>
  <si>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</si>
  <si>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</si>
  <si>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</si>
  <si>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</si>
  <si>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</si>
  <si>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</si>
  <si>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</si>
  <si>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</si>
  <si>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</si>
  <si>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</si>
  <si>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</si>
  <si>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</si>
  <si>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</si>
  <si>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</si>
  <si>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</si>
  <si>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</si>
  <si>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</si>
  <si>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</si>
  <si>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</si>
  <si>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</si>
  <si>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</si>
  <si>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</si>
  <si>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</si>
  <si>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</si>
  <si>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</si>
  <si>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</si>
  <si>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</si>
  <si>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</si>
  <si>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</si>
  <si>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</si>
  <si>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</si>
  <si>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</si>
  <si>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</si>
  <si>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</si>
  <si>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</si>
  <si>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</si>
  <si>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</si>
  <si>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</si>
  <si>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</si>
  <si>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</si>
  <si>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</si>
  <si>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</si>
  <si>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</si>
  <si>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</si>
  <si>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</si>
  <si>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</si>
  <si>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</si>
  <si>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</si>
  <si>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</si>
  <si>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</si>
  <si>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</si>
  <si>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</si>
  <si>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</si>
  <si>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</si>
  <si>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</si>
  <si>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</si>
  <si>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</si>
  <si>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</si>
  <si>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</si>
  <si>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</si>
  <si>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</si>
  <si>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</si>
  <si>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</si>
  <si>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</si>
  <si>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</si>
  <si>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</si>
  <si>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</si>
  <si>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</si>
  <si>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</si>
  <si>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</si>
  <si>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</si>
  <si>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</si>
  <si>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</si>
  <si>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</si>
  <si>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</si>
  <si>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</si>
  <si>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</si>
  <si>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</si>
  <si>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</si>
  <si>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</si>
  <si>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</si>
  <si>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</si>
  <si>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</si>
  <si>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</si>
  <si>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</si>
  <si>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</si>
  <si>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</si>
  <si>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</si>
  <si>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</si>
  <si>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</si>
  <si>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</si>
  <si>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</si>
  <si>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</si>
  <si>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</si>
  <si>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</si>
  <si>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</si>
  <si>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</si>
  <si>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</si>
  <si>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</si>
  <si>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</si>
  <si>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</si>
  <si>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</si>
  <si>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</si>
  <si>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</si>
  <si>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</si>
  <si>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</si>
  <si>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</si>
  <si>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</si>
  <si>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</si>
  <si>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</si>
  <si>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</si>
  <si>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</si>
  <si>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</si>
  <si>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</si>
  <si>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</si>
  <si>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</si>
  <si>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</si>
  <si>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</si>
  <si>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</si>
  <si>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</si>
  <si>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</si>
  <si>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</si>
  <si>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</si>
  <si>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</si>
  <si>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</si>
  <si>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</si>
  <si>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</si>
  <si>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</si>
  <si>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</si>
  <si>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</si>
  <si>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</si>
  <si>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</si>
  <si>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</si>
  <si>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</si>
  <si>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</si>
  <si>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</si>
  <si>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</si>
  <si>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</si>
  <si>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</si>
  <si>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</si>
  <si>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</si>
  <si>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</si>
  <si>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</si>
  <si>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</si>
  <si>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</si>
  <si>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</si>
  <si>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</si>
  <si>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</si>
  <si>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</si>
  <si>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</si>
  <si>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</si>
  <si>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</si>
  <si>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</si>
  <si>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</si>
  <si>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</si>
  <si>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</si>
  <si>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</si>
  <si>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</si>
  <si>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</si>
  <si>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</si>
  <si>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</si>
  <si>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</si>
  <si>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</si>
  <si>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</si>
  <si>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</si>
  <si>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</si>
  <si>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</si>
  <si>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</si>
  <si>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</si>
  <si>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</si>
  <si>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</si>
  <si>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</si>
  <si>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</si>
  <si>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</si>
  <si>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</si>
  <si>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</si>
  <si>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</si>
  <si>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</si>
  <si>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</si>
  <si>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</si>
  <si>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</si>
  <si>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</si>
  <si>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</si>
  <si>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</si>
  <si>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</si>
  <si>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</si>
  <si>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</si>
  <si>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</si>
  <si>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</si>
  <si>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</si>
  <si>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</si>
  <si>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</si>
  <si>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</si>
  <si>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</si>
  <si>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</si>
  <si>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</si>
  <si>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</si>
  <si>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</si>
  <si>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</si>
  <si>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</si>
  <si>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</si>
  <si>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</si>
  <si>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</si>
  <si>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</si>
  <si>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M. Šrámek</t>
  </si>
  <si>
    <t>ČGS</t>
  </si>
  <si>
    <t>SPÚ, Generel vodního hospodářství krajiny ČR</t>
  </si>
  <si>
    <t>SPÚ, VÚMOP</t>
  </si>
  <si>
    <t>ÚP Obce Petrovice , místostarostka</t>
  </si>
  <si>
    <t>státní půda není</t>
  </si>
  <si>
    <t>AOPK ČR, Obec Petrovice</t>
  </si>
  <si>
    <t>Zdroj dat:  VÚV TGM, v.v.i. , Obec Petrovice 
VÚV TGM v.v.i.</t>
  </si>
  <si>
    <t>Ministerstvo životního prostředí, Obec Petrovice</t>
  </si>
  <si>
    <t>SPÚ</t>
  </si>
  <si>
    <t>ÚUR portál ILAS, Obec Petrovice</t>
  </si>
  <si>
    <t>místní šetření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</si>
</sst>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>
      <selection activeCell="L51" sqref="L51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457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10393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42824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719897</v>
      </c>
      <c r="F12" s="344" t="s">
        <v>13406</v>
      </c>
      <c r="G12" s="364" t="s">
        <v>10393</v>
      </c>
      <c r="H12" s="313"/>
    </row>
    <row r="13" spans="1:9" x14ac:dyDescent="0.25">
      <c r="B13" s="314"/>
      <c r="C13" s="343" t="s">
        <v>13472</v>
      </c>
      <c r="D13" s="342"/>
      <c r="E13" s="362">
        <v>541044</v>
      </c>
      <c r="F13" s="341" t="s">
        <v>13471</v>
      </c>
      <c r="G13" s="365" t="s">
        <v>2921</v>
      </c>
      <c r="H13" s="313"/>
    </row>
    <row r="14" spans="1:9" x14ac:dyDescent="0.25">
      <c r="B14" s="314"/>
      <c r="C14" s="340" t="s">
        <v>13470</v>
      </c>
      <c r="D14" s="339"/>
      <c r="E14" s="363"/>
      <c r="F14" s="338" t="s">
        <v>13469</v>
      </c>
      <c r="G14" s="366"/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446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200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3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16.128769999999999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/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/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 t="s">
        <v>13523</v>
      </c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30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35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0.17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10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7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 t="s">
        <v>13517</v>
      </c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13518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13516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13519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76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77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13520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13521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13522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13513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104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13514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13515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74" activePane="bottomRight" state="frozen"/>
      <selection activeCell="D35" sqref="D35"/>
      <selection pane="topRight" activeCell="D35" sqref="D35"/>
      <selection pane="bottomLeft" activeCell="D35" sqref="D35"/>
      <selection pane="bottomRight" activeCell="E14" sqref="E1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Porešín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15.340000000000002</v>
      </c>
      <c r="K7" s="131"/>
      <c r="L7" s="132"/>
      <c r="M7" s="133"/>
      <c r="N7" s="477">
        <f>SUM(O14:O85)</f>
        <v>1.65</v>
      </c>
      <c r="O7" s="478"/>
      <c r="P7" s="477">
        <f>SUM(Q14:Q85)</f>
        <v>1.3600000000000003</v>
      </c>
      <c r="Q7" s="478"/>
      <c r="R7" s="485">
        <f>SUM(S14:S85)</f>
        <v>3.0840000000000001</v>
      </c>
      <c r="S7" s="478"/>
      <c r="T7" s="477">
        <f>SUM(U14:U85)</f>
        <v>0.28799999999999998</v>
      </c>
      <c r="U7" s="478"/>
      <c r="V7" s="485">
        <f>SUM(W14:W85)</f>
        <v>0.81600000000000006</v>
      </c>
      <c r="W7" s="478"/>
      <c r="X7" s="477">
        <f>SUM(Y14:Y85)</f>
        <v>2.4359999999999999</v>
      </c>
      <c r="Y7" s="478"/>
      <c r="Z7" s="477">
        <f>SUM(AA14:AA85)</f>
        <v>1.9360000000000004</v>
      </c>
      <c r="AA7" s="478"/>
      <c r="AB7" s="477">
        <f>SUM(AC14:AC85)</f>
        <v>2.4800000000000004</v>
      </c>
      <c r="AC7" s="478"/>
      <c r="AD7" s="477">
        <f>SUM(AE14:AE85)</f>
        <v>1.2899999999999998</v>
      </c>
      <c r="AE7" s="478"/>
      <c r="AF7" s="477">
        <f>SUM(AG10:AG85)</f>
        <v>0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10.14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bez odhadu porostu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0</v>
      </c>
      <c r="G24" s="8">
        <v>100</v>
      </c>
      <c r="H24" s="68">
        <f t="shared" si="2"/>
        <v>0</v>
      </c>
      <c r="I24" s="358">
        <v>0.03</v>
      </c>
      <c r="J24" s="28">
        <f t="shared" si="0"/>
        <v>0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5.2000000000000011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bez požadavků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0</v>
      </c>
      <c r="G61" s="8">
        <v>4</v>
      </c>
      <c r="H61" s="68">
        <f t="shared" ref="H61:H62" si="56">(100/G61)*F61</f>
        <v>0</v>
      </c>
      <c r="I61" s="153">
        <v>0.1</v>
      </c>
      <c r="J61" s="28">
        <f>H61*I61*$I$43</f>
        <v>0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</v>
      </c>
      <c r="Z61" s="118"/>
      <c r="AA61" s="123" t="str">
        <f t="shared" si="8"/>
        <v/>
      </c>
      <c r="AB61" s="118">
        <v>0.2</v>
      </c>
      <c r="AC61" s="123">
        <f t="shared" si="9"/>
        <v>0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C24" sqref="C24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ne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ne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9589" activePane="bottomLeft" state="frozen"/>
      <selection activeCell="D48" sqref="D48"/>
      <selection pane="bottomLeft" activeCell="J9598" sqref="J9598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schemas.openxmlformats.org/package/2006/metadata/core-properties"/>
    <ds:schemaRef ds:uri="http://www.w3.org/XML/1998/namespace"/>
    <ds:schemaRef ds:uri="http://schemas.microsoft.com/office/2006/metadata/properties"/>
    <ds:schemaRef ds:uri="http://schemas.microsoft.com/office/2006/documentManagement/types"/>
    <ds:schemaRef ds:uri="http://purl.org/dc/dcmitype/"/>
    <ds:schemaRef ds:uri="http://purl.org/dc/terms/"/>
    <ds:schemaRef ds:uri="http://schemas.microsoft.com/office/infopath/2007/PartnerControls"/>
    <ds:schemaRef ds:uri="2cc765e1-04b6-4f17-8680-4e378a283b5e"/>
    <ds:schemaRef ds:uri="c41dff50-6f42-4cd5-b28b-79fbb482a360"/>
  </ds:schemaRefs>
</ds:datastoreItem>
</file>

<file path=customXml/itemProps3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herinkf</cp:lastModifiedBy>
  <dcterms:created xsi:type="dcterms:W3CDTF">2016-03-16T10:01:33Z</dcterms:created>
  <dcterms:modified xsi:type="dcterms:W3CDTF">2017-05-23T10:25:05Z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