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PRB KoPU Poresin, Skoupy, Tyncany\ZD a pří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<sst xmlns="http://schemas.openxmlformats.org/spreadsheetml/2006/main" count="118815" uniqueCount="13522">
  <si>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</si>
  <si>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</si>
  <si>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</si>
  <si>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</si>
  <si>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</si>
  <si>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</si>
  <si>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</si>
  <si>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</si>
  <si>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</si>
  <si>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</si>
  <si>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</si>
  <si>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</si>
  <si>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</si>
  <si>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</si>
  <si>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</si>
  <si>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</si>
  <si>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</si>
  <si>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</si>
  <si>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</si>
  <si>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</si>
  <si>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</si>
  <si>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</si>
  <si>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</si>
  <si>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</si>
  <si>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</si>
  <si>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</si>
  <si>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</si>
  <si>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</si>
  <si>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</si>
  <si>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</si>
  <si>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</si>
  <si>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</si>
  <si>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</si>
  <si>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</si>
  <si>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</si>
  <si>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</si>
  <si>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</si>
  <si>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</si>
  <si>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</si>
  <si>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</si>
  <si>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</si>
  <si>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</si>
  <si>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</si>
  <si>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</si>
  <si>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</si>
  <si>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</si>
  <si>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</si>
  <si>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</si>
  <si>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</si>
  <si>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</si>
  <si>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</si>
  <si>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</si>
  <si>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</si>
  <si>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</si>
  <si>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</si>
  <si>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</si>
  <si>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</si>
  <si>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</si>
  <si>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</si>
  <si>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</si>
  <si>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</si>
  <si>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</si>
  <si>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</si>
  <si>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</si>
  <si>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</si>
  <si>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</si>
  <si>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</si>
  <si>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</si>
  <si>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</si>
  <si>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</si>
  <si>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</si>
  <si>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</si>
  <si>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</si>
  <si>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</si>
  <si>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</si>
  <si>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</si>
  <si>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</si>
  <si>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</si>
  <si>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</si>
  <si>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</si>
  <si>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</si>
  <si>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</si>
  <si>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</si>
  <si>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</si>
  <si>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</si>
  <si>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</si>
  <si>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</si>
  <si>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</si>
  <si>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</si>
  <si>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</si>
  <si>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</si>
  <si>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</si>
  <si>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</si>
  <si>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</si>
  <si>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</si>
  <si>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</si>
  <si>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</si>
  <si>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</si>
  <si>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</si>
  <si>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</si>
  <si>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</si>
  <si>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</si>
  <si>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</si>
  <si>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</si>
  <si>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</si>
  <si>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</si>
  <si>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</si>
  <si>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</si>
  <si>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</si>
  <si>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</si>
  <si>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</si>
  <si>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</si>
  <si>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</si>
  <si>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</si>
  <si>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</si>
  <si>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</si>
  <si>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</si>
  <si>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</si>
  <si>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</si>
  <si>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</si>
  <si>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</si>
  <si>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</si>
  <si>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</si>
  <si>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</si>
  <si>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</si>
  <si>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</si>
  <si>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</si>
  <si>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</si>
  <si>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</si>
  <si>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</si>
  <si>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</si>
  <si>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</si>
  <si>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</si>
  <si>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</si>
  <si>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</si>
  <si>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</si>
  <si>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</si>
  <si>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</si>
  <si>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</si>
  <si>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</si>
  <si>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</si>
  <si>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</si>
  <si>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</si>
  <si>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</si>
  <si>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</si>
  <si>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</si>
  <si>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</si>
  <si>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</si>
  <si>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</si>
  <si>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</si>
  <si>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</si>
  <si>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</si>
  <si>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</si>
  <si>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</si>
  <si>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</si>
  <si>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</si>
  <si>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</si>
  <si>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</si>
  <si>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</si>
  <si>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</si>
  <si>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</si>
  <si>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</si>
  <si>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</si>
  <si>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</si>
  <si>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</si>
  <si>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</si>
  <si>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</si>
  <si>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</si>
  <si>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</si>
  <si>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</si>
  <si>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</si>
  <si>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</si>
  <si>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</si>
  <si>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</si>
  <si>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</si>
  <si>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</si>
  <si>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</si>
  <si>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</si>
  <si>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</si>
  <si>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</si>
  <si>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</si>
  <si>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</si>
  <si>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</si>
  <si>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</si>
  <si>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</si>
  <si>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</si>
  <si>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</si>
  <si>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</si>
  <si>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</si>
  <si>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</si>
  <si>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</si>
  <si>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</si>
  <si>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</si>
  <si>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</si>
  <si>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</si>
  <si>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</si>
  <si>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</si>
  <si>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</si>
  <si>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</si>
  <si>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</si>
  <si>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</si>
  <si>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</si>
  <si>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</si>
  <si>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</si>
  <si>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</si>
  <si>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</si>
  <si>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</si>
  <si>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</si>
  <si>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</si>
  <si>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</si>
  <si>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</si>
  <si>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</si>
  <si>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</si>
  <si>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</si>
  <si>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</si>
  <si>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</si>
  <si>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</si>
  <si>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</si>
  <si>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</si>
  <si>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</si>
  <si>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</si>
  <si>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</si>
  <si>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</si>
  <si>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</si>
  <si>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</si>
  <si>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</si>
  <si>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</si>
  <si>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</si>
  <si>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</si>
  <si>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</si>
  <si>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</si>
  <si>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</si>
  <si>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</si>
  <si>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</si>
  <si>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</si>
  <si>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</si>
  <si>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</si>
  <si>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</si>
  <si>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</si>
  <si>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</si>
  <si>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</si>
  <si>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</si>
  <si>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</si>
  <si>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</si>
  <si>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</si>
  <si>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</si>
  <si>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</si>
  <si>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</si>
  <si>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</si>
  <si>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</si>
  <si>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</si>
  <si>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</si>
  <si>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</si>
  <si>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</si>
  <si>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</si>
  <si>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</si>
  <si>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</si>
  <si>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</si>
  <si>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</si>
  <si>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</si>
  <si>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</si>
  <si>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</si>
  <si>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</si>
  <si>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</si>
  <si>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</si>
  <si>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</si>
  <si>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</si>
  <si>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</si>
  <si>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</si>
  <si>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</si>
  <si>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</si>
  <si>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</si>
  <si>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</si>
  <si>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</si>
  <si>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</si>
  <si>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</si>
  <si>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</si>
  <si>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</si>
  <si>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</si>
  <si>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</si>
  <si>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</si>
  <si>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</si>
  <si>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</si>
  <si>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</si>
  <si>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</si>
  <si>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</si>
  <si>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</si>
  <si>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</si>
  <si>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</si>
  <si>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</si>
  <si>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</si>
  <si>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</si>
  <si>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</si>
  <si>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</si>
  <si>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</si>
  <si>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</si>
  <si>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</si>
  <si>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</si>
  <si>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</si>
  <si>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</si>
  <si>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</si>
  <si>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</si>
  <si>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</si>
  <si>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</si>
  <si>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</si>
  <si>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</si>
  <si>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</si>
  <si>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</si>
  <si>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</si>
  <si>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</si>
  <si>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</si>
  <si>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</si>
  <si>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</si>
  <si>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</si>
  <si>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</si>
  <si>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</si>
  <si>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</si>
  <si>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</si>
  <si>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</si>
  <si>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</si>
  <si>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</si>
  <si>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</si>
  <si>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</si>
  <si>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</si>
  <si>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</si>
  <si>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</si>
  <si>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</si>
  <si>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</si>
  <si>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</si>
  <si>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</si>
  <si>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</si>
  <si>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</si>
  <si>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</si>
  <si>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</si>
  <si>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</si>
  <si>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</si>
  <si>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</si>
  <si>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</si>
  <si>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</si>
  <si>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</si>
  <si>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</si>
  <si>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</si>
  <si>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</si>
  <si>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</si>
  <si>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</si>
  <si>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</si>
  <si>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</si>
  <si>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</si>
  <si>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</si>
  <si>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</si>
  <si>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</si>
  <si>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</si>
  <si>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</si>
  <si>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</si>
  <si>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</si>
  <si>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</si>
  <si>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</si>
  <si>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</si>
  <si>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</si>
  <si>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</si>
  <si>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</si>
  <si>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</si>
  <si>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</si>
  <si>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</si>
  <si>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</si>
  <si>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</si>
  <si>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</si>
  <si>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</si>
  <si>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</si>
  <si>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</si>
  <si>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</si>
  <si>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</si>
  <si>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</si>
  <si>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</si>
  <si>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</si>
  <si>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</si>
  <si>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</si>
  <si>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</si>
  <si>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</si>
  <si>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</si>
  <si>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</si>
  <si>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</si>
  <si>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</si>
  <si>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</si>
  <si>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</si>
  <si>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</si>
  <si>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</si>
  <si>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</si>
  <si>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</si>
  <si>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</si>
  <si>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</si>
  <si>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</si>
  <si>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</si>
  <si>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</si>
  <si>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</si>
  <si>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</si>
  <si>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</si>
  <si>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</si>
  <si>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</si>
  <si>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</si>
  <si>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</si>
  <si>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</si>
  <si>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</si>
  <si>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</si>
  <si>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</si>
  <si>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</si>
  <si>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</si>
  <si>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</si>
  <si>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</si>
  <si>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</si>
  <si>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</si>
  <si>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</si>
  <si>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</si>
  <si>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</si>
  <si>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</si>
  <si>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</si>
  <si>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</si>
  <si>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</si>
  <si>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</si>
  <si>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</si>
  <si>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</si>
  <si>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</si>
  <si>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</si>
  <si>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</si>
  <si>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</si>
  <si>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</si>
  <si>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</si>
  <si>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</si>
  <si>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</si>
  <si>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</si>
  <si>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</si>
  <si>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</si>
  <si>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</si>
  <si>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</si>
  <si>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</si>
  <si>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</si>
  <si>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</si>
  <si>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</si>
  <si>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</si>
  <si>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</si>
  <si>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</si>
  <si>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</si>
  <si>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</si>
  <si>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</si>
  <si>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</si>
  <si>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</si>
  <si>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</si>
  <si>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</si>
  <si>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</si>
  <si>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</si>
  <si>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</si>
  <si>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</si>
  <si>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</si>
  <si>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</si>
  <si>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</si>
  <si>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</si>
  <si>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</si>
  <si>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</si>
  <si>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</si>
  <si>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</si>
  <si>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</si>
  <si>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</si>
  <si>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</si>
  <si>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</si>
  <si>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</si>
  <si>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</si>
  <si>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</si>
  <si>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</si>
  <si>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</si>
  <si>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</si>
  <si>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</si>
  <si>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</si>
  <si>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</si>
  <si>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</si>
  <si>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</si>
  <si>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</si>
  <si>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</si>
  <si>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</si>
  <si>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</si>
  <si>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</si>
  <si>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</si>
  <si>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</si>
  <si>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</si>
  <si>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</si>
  <si>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</si>
  <si>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</si>
  <si>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</si>
  <si>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</si>
  <si>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</si>
  <si>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</si>
  <si>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</si>
  <si>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</si>
  <si>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</si>
  <si>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</si>
  <si>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</si>
  <si>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</si>
  <si>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</si>
  <si>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</si>
  <si>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</si>
  <si>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</si>
  <si>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</si>
  <si>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</si>
  <si>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</si>
  <si>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</si>
  <si>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</si>
  <si>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</si>
  <si>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</si>
  <si>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</si>
  <si>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</si>
  <si>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</si>
  <si>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</si>
  <si>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</si>
  <si>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</si>
  <si>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</si>
  <si>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</si>
  <si>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</si>
  <si>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</si>
  <si>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</si>
  <si>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</si>
  <si>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</si>
  <si>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</si>
  <si>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</si>
  <si>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</si>
  <si>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</si>
  <si>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</si>
  <si>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</si>
  <si>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</si>
  <si>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</si>
  <si>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</si>
  <si>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</si>
  <si>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</si>
  <si>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</si>
  <si>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</si>
  <si>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</si>
  <si>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</si>
  <si>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</si>
  <si>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</si>
  <si>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</si>
  <si>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</si>
  <si>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</si>
  <si>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</si>
  <si>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</si>
  <si>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</si>
  <si>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</si>
  <si>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</si>
  <si>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</si>
  <si>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</si>
  <si>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</si>
  <si>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</si>
  <si>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</si>
  <si>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</si>
  <si>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</si>
  <si>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</si>
  <si>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</si>
  <si>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</si>
  <si>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</si>
  <si>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</si>
  <si>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</si>
  <si>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</si>
  <si>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</si>
  <si>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</si>
  <si>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</si>
  <si>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</si>
  <si>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</si>
  <si>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</si>
  <si>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</si>
  <si>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</si>
  <si>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</si>
  <si>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</si>
  <si>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</si>
  <si>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</si>
  <si>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</si>
  <si>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</si>
  <si>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</si>
  <si>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</si>
  <si>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</si>
  <si>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</si>
  <si>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</si>
  <si>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</si>
  <si>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</si>
  <si>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</si>
  <si>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</si>
  <si>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</si>
  <si>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</si>
  <si>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</si>
  <si>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</si>
  <si>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</si>
  <si>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</si>
  <si>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</si>
  <si>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</si>
  <si>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</si>
  <si>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</si>
  <si>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</si>
  <si>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</si>
  <si>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</si>
  <si>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</si>
  <si>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</si>
  <si>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</si>
  <si>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</si>
  <si>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</si>
  <si>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</si>
  <si>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</si>
  <si>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</si>
  <si>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</si>
  <si>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</si>
  <si>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</si>
  <si>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</si>
  <si>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</si>
  <si>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</si>
  <si>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</si>
  <si>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</si>
  <si>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</si>
  <si>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</si>
  <si>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</si>
  <si>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</si>
  <si>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</si>
  <si>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</si>
  <si>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</si>
  <si>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</si>
  <si>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</si>
  <si>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</si>
  <si>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</si>
  <si>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</si>
  <si>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</si>
  <si>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</si>
  <si>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</si>
  <si>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</si>
  <si>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</si>
  <si>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</si>
  <si>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</si>
  <si>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</si>
  <si>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</si>
  <si>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</si>
  <si>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</si>
  <si>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</si>
  <si>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</si>
  <si>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</si>
  <si>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</si>
  <si>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</si>
  <si>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</si>
  <si>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</si>
  <si>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</si>
  <si>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</si>
  <si>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</si>
  <si>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</si>
  <si>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</si>
  <si>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</si>
  <si>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</si>
  <si>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</si>
  <si>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</si>
  <si>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</si>
  <si>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</si>
  <si>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</si>
  <si>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</si>
  <si>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</si>
  <si>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</si>
  <si>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</si>
  <si>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</si>
  <si>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</si>
  <si>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</si>
  <si>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</si>
  <si>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</si>
  <si>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</si>
  <si>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</si>
  <si>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</si>
  <si>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</si>
  <si>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</si>
  <si>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</si>
  <si>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</si>
  <si>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</si>
  <si>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</si>
  <si>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</si>
  <si>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</si>
  <si>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</si>
  <si>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</si>
  <si>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</si>
  <si>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</si>
  <si>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</si>
  <si>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</si>
  <si>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</si>
  <si>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</si>
  <si>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</si>
  <si>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</si>
  <si>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</si>
  <si>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</si>
  <si>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</si>
  <si>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</si>
  <si>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</si>
  <si>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</si>
  <si>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</si>
  <si>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</si>
  <si>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</si>
  <si>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</si>
  <si>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</si>
  <si>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</si>
  <si>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</si>
  <si>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</si>
  <si>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</si>
  <si>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</si>
  <si>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</si>
  <si>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</si>
  <si>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</si>
  <si>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</si>
  <si>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</si>
  <si>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</si>
  <si>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</si>
  <si>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</si>
  <si>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</si>
  <si>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</si>
  <si>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</si>
  <si>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</si>
  <si>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</si>
  <si>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</si>
  <si>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</si>
  <si>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</si>
  <si>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</si>
  <si>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</si>
  <si>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</si>
  <si>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</si>
  <si>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</si>
  <si>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</si>
  <si>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</si>
  <si>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</si>
  <si>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</si>
  <si>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</si>
  <si>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</si>
  <si>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</si>
  <si>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</si>
  <si>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</si>
  <si>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</si>
  <si>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</si>
  <si>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</si>
  <si>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</si>
  <si>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</si>
  <si>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</si>
  <si>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</si>
  <si>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</si>
  <si>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</si>
  <si>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</si>
  <si>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</si>
  <si>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</si>
  <si>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</si>
  <si>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</si>
  <si>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</si>
  <si>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</si>
  <si>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</si>
  <si>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</si>
  <si>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</si>
  <si>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</si>
  <si>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</si>
  <si>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</si>
  <si>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</si>
  <si>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</si>
  <si>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</si>
  <si>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</si>
  <si>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</si>
  <si>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</si>
  <si>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</si>
  <si>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</si>
  <si>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</si>
  <si>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</si>
  <si>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</si>
  <si>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</si>
  <si>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</si>
  <si>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</si>
  <si>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</si>
  <si>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</si>
  <si>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</si>
  <si>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</si>
  <si>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</si>
  <si>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</si>
  <si>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</si>
  <si>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</si>
  <si>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</si>
  <si>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</si>
  <si>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</si>
  <si>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</si>
  <si>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</si>
  <si>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</si>
  <si>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</si>
  <si>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</si>
  <si>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</si>
  <si>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</si>
  <si>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</si>
  <si>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</si>
  <si>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</si>
  <si>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</si>
  <si>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</si>
  <si>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</si>
  <si>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</si>
  <si>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</si>
  <si>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</si>
  <si>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</si>
  <si>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</si>
  <si>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</si>
  <si>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</si>
  <si>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</si>
  <si>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</si>
  <si>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</si>
  <si>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</si>
  <si>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</si>
  <si>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</si>
  <si>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</si>
  <si>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</si>
  <si>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</si>
  <si>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</si>
  <si>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</si>
  <si>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</si>
  <si>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</si>
  <si>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</si>
  <si>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</si>
  <si>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</si>
  <si>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</si>
  <si>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</si>
  <si>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</si>
  <si>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</si>
  <si>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</si>
  <si>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</si>
  <si>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</si>
  <si>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</si>
  <si>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</si>
  <si>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</si>
  <si>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</si>
  <si>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</si>
  <si>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</si>
  <si>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</si>
  <si>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</si>
  <si>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</si>
  <si>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</si>
  <si>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</si>
  <si>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</si>
  <si>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</si>
  <si>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</si>
  <si>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</si>
  <si>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</si>
  <si>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</si>
  <si>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</si>
  <si>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</si>
  <si>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</si>
  <si>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</si>
  <si>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</si>
  <si>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</si>
  <si>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</si>
  <si>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</si>
  <si>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</si>
  <si>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</si>
  <si>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</si>
  <si>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</si>
  <si>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</si>
  <si>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</si>
  <si>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</si>
  <si>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</si>
  <si>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</si>
  <si>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</si>
  <si>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</si>
  <si>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</si>
  <si>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</si>
  <si>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</si>
  <si>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</si>
  <si>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</si>
  <si>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</si>
  <si>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</si>
  <si>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</si>
  <si>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</si>
  <si>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</si>
  <si>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</si>
  <si>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</si>
  <si>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</si>
  <si>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</si>
  <si>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</si>
  <si>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</si>
  <si>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</si>
  <si>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</si>
  <si>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</si>
  <si>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</si>
  <si>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</si>
  <si>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</si>
  <si>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</si>
  <si>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</si>
  <si>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</si>
  <si>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</si>
  <si>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</si>
  <si>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</si>
  <si>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</si>
  <si>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</si>
  <si>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</si>
  <si>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</si>
  <si>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</si>
  <si>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</si>
  <si>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</si>
  <si>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</si>
  <si>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</si>
  <si>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</si>
  <si>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</si>
  <si>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</si>
  <si>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</si>
  <si>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</si>
  <si>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</si>
  <si>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</si>
  <si>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</si>
  <si>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</si>
  <si>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</si>
  <si>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</si>
  <si>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</si>
  <si>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</si>
  <si>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</si>
  <si>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</si>
  <si>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</si>
  <si>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</si>
  <si>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</si>
  <si>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</si>
  <si>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</si>
  <si>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</si>
  <si>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</si>
  <si>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</si>
  <si>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</si>
  <si>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</si>
  <si>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</si>
  <si>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</si>
  <si>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</si>
  <si>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</si>
  <si>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</si>
  <si>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</si>
  <si>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</si>
  <si>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</si>
  <si>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</si>
  <si>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</si>
  <si>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</si>
  <si>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</si>
  <si>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</si>
  <si>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</si>
  <si>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</si>
  <si>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</si>
  <si>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</si>
  <si>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</si>
  <si>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</si>
  <si>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</si>
  <si>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</si>
  <si>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</si>
  <si>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</si>
  <si>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</si>
  <si>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</si>
  <si>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</si>
  <si>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</si>
  <si>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</si>
  <si>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</si>
  <si>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</si>
  <si>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</si>
  <si>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</si>
  <si>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</si>
  <si>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</si>
  <si>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</si>
  <si>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</si>
  <si>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</si>
  <si>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</si>
  <si>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</si>
  <si>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</si>
  <si>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</si>
  <si>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</si>
  <si>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</si>
  <si>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</si>
  <si>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</si>
  <si>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</si>
  <si>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</si>
  <si>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</si>
  <si>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</si>
  <si>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</si>
  <si>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</si>
  <si>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</si>
  <si>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</si>
  <si>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</si>
  <si>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</si>
  <si>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</si>
  <si>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</si>
  <si>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</si>
  <si>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</si>
  <si>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</si>
  <si>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</si>
  <si>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</si>
  <si>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</si>
  <si>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</si>
  <si>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</si>
  <si>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</si>
  <si>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</si>
  <si>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</si>
  <si>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</si>
  <si>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</si>
  <si>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</si>
  <si>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</si>
  <si>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</si>
  <si>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</si>
  <si>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</si>
  <si>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</si>
  <si>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</si>
  <si>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</si>
  <si>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</si>
  <si>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</si>
  <si>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</si>
  <si>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</si>
  <si>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</si>
  <si>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</si>
  <si>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</si>
  <si>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</si>
  <si>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</si>
  <si>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</si>
  <si>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</si>
  <si>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</si>
  <si>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</si>
  <si>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</si>
  <si>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</si>
  <si>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</si>
  <si>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</si>
  <si>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</si>
  <si>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</si>
  <si>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</si>
  <si>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</si>
  <si>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</si>
  <si>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</si>
  <si>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</si>
  <si>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</si>
  <si>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</si>
  <si>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</si>
  <si>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</si>
  <si>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</si>
  <si>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</si>
  <si>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</si>
  <si>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</si>
  <si>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</si>
  <si>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</si>
  <si>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</si>
  <si>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</si>
  <si>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</si>
  <si>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</si>
  <si>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</si>
  <si>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</si>
  <si>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</si>
  <si>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</si>
  <si>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</si>
  <si>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</si>
  <si>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</si>
  <si>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</si>
  <si>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</si>
  <si>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</si>
  <si>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</si>
  <si>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</si>
  <si>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</si>
  <si>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</si>
  <si>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</si>
  <si>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</si>
  <si>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</si>
  <si>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</si>
  <si>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</si>
  <si>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</si>
  <si>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</si>
  <si>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</si>
  <si>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</si>
  <si>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</si>
  <si>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</si>
  <si>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</si>
  <si>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</si>
  <si>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</si>
  <si>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</si>
  <si>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</si>
  <si>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</si>
  <si>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</si>
  <si>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</si>
  <si>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</si>
  <si>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</si>
  <si>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</si>
  <si>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</si>
  <si>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</si>
  <si>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</si>
  <si>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</si>
  <si>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</si>
  <si>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</si>
  <si>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</si>
  <si>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</si>
  <si>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</si>
  <si>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</si>
  <si>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</si>
  <si>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</si>
  <si>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</si>
  <si>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</si>
  <si>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</si>
  <si>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</si>
  <si>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</si>
  <si>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</si>
  <si>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</si>
  <si>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</si>
  <si>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</si>
  <si>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</si>
  <si>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</si>
  <si>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</si>
  <si>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</si>
  <si>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</si>
  <si>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</si>
  <si>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</si>
  <si>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</si>
  <si>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</si>
  <si>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</si>
  <si>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</si>
  <si>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</si>
  <si>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</si>
  <si>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</si>
  <si>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</si>
  <si>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</si>
  <si>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</si>
  <si>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</si>
  <si>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</si>
  <si>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</si>
  <si>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</si>
  <si>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</si>
  <si>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</si>
  <si>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</si>
  <si>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</si>
  <si>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</si>
  <si>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</si>
  <si>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</si>
  <si>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</si>
  <si>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</si>
  <si>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</si>
  <si>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</si>
  <si>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</si>
  <si>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</si>
  <si>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</si>
  <si>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</si>
  <si>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</si>
  <si>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</si>
  <si>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</si>
  <si>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</si>
  <si>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</si>
  <si>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</si>
  <si>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</si>
  <si>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</si>
  <si>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</si>
  <si>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</si>
  <si>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</si>
  <si>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</si>
  <si>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</si>
  <si>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</si>
  <si>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</si>
  <si>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</si>
  <si>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</si>
  <si>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</si>
  <si>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</si>
  <si>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</si>
  <si>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</si>
  <si>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</si>
  <si>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</si>
  <si>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</si>
  <si>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</si>
  <si>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</si>
  <si>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</si>
  <si>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</si>
  <si>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</si>
  <si>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</si>
  <si>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</si>
  <si>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</si>
  <si>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</si>
  <si>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</si>
  <si>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</si>
  <si>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</si>
  <si>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</si>
  <si>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</si>
  <si>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</si>
  <si>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</si>
  <si>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</si>
  <si>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</si>
  <si>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</si>
  <si>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</si>
  <si>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</si>
  <si>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</si>
  <si>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</si>
  <si>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</si>
  <si>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</si>
  <si>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</si>
  <si>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</si>
  <si>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</si>
  <si>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</si>
  <si>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</si>
  <si>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</si>
  <si>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</si>
  <si>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</si>
  <si>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</si>
  <si>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</si>
  <si>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</si>
  <si>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</si>
  <si>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</si>
  <si>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</si>
  <si>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</si>
  <si>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</si>
  <si>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</si>
  <si>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</si>
  <si>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</si>
  <si>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</si>
  <si>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</si>
  <si>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</si>
  <si>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</si>
  <si>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</si>
  <si>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</si>
  <si>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</si>
  <si>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</si>
  <si>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</si>
  <si>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</si>
  <si>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</si>
  <si>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</si>
  <si>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</si>
  <si>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</si>
  <si>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</si>
  <si>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</si>
  <si>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</si>
  <si>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</si>
  <si>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</si>
  <si>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</si>
  <si>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</si>
  <si>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</si>
  <si>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</si>
  <si>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</si>
  <si>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</si>
  <si>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</si>
  <si>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</si>
  <si>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</si>
  <si>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</si>
  <si>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</si>
  <si>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</si>
  <si>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</si>
  <si>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</si>
  <si>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</si>
  <si>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</si>
  <si>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</si>
  <si>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</si>
  <si>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</si>
  <si>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</si>
  <si>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</si>
  <si>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</si>
  <si>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</si>
  <si>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</si>
  <si>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</si>
  <si>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</si>
  <si>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</si>
  <si>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</si>
  <si>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</si>
  <si>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</si>
  <si>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</si>
  <si>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</si>
  <si>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</si>
  <si>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</si>
  <si>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</si>
  <si>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</si>
  <si>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</si>
  <si>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</si>
  <si>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</si>
  <si>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</si>
  <si>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</si>
  <si>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</si>
  <si>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</si>
  <si>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</si>
  <si>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</si>
  <si>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</si>
  <si>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</si>
  <si>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</si>
  <si>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</si>
  <si>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</si>
  <si>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</si>
  <si>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</si>
  <si>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</si>
  <si>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</si>
  <si>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</si>
  <si>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</si>
  <si>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</si>
  <si>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</si>
  <si>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</si>
  <si>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</si>
  <si>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</si>
  <si>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</si>
  <si>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</si>
  <si>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</si>
  <si>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</si>
  <si>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</si>
  <si>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</si>
  <si>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</si>
  <si>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</si>
  <si>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</si>
  <si>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</si>
  <si>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</si>
  <si>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</si>
  <si>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</si>
  <si>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</si>
  <si>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</si>
  <si>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</si>
  <si>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</si>
  <si>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</si>
  <si>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</si>
  <si>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</si>
  <si>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</si>
  <si>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</si>
  <si>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</si>
  <si>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</si>
  <si>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</si>
  <si>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</si>
  <si>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</si>
  <si>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</si>
  <si>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</si>
  <si>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</si>
  <si>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</si>
  <si>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</si>
  <si>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</si>
  <si>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</si>
  <si>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</si>
  <si>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</si>
  <si>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</si>
  <si>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</si>
  <si>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</si>
  <si>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</si>
  <si>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</si>
  <si>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</si>
  <si>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</si>
  <si>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</si>
  <si>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</si>
  <si>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</si>
  <si>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</si>
  <si>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</si>
  <si>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</si>
  <si>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</si>
  <si>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</si>
  <si>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</si>
  <si>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</si>
  <si>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</si>
  <si>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</si>
  <si>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</si>
  <si>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</si>
  <si>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</si>
  <si>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</si>
  <si>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</si>
  <si>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</si>
  <si>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</si>
  <si>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</si>
  <si>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</si>
  <si>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</si>
  <si>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</si>
  <si>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</si>
  <si>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</si>
  <si>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</si>
  <si>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</si>
  <si>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</si>
  <si>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</si>
  <si>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</si>
  <si>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</si>
  <si>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</si>
  <si>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</si>
  <si>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</si>
  <si>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</si>
  <si>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</si>
  <si>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</si>
  <si>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</si>
  <si>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</si>
  <si>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</si>
  <si>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</si>
  <si>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</si>
  <si>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</si>
  <si>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</si>
  <si>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</si>
  <si>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</si>
  <si>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</si>
  <si>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</si>
  <si>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</si>
  <si>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</si>
  <si>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</si>
  <si>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</si>
  <si>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</si>
  <si>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</si>
  <si>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</si>
  <si>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</si>
  <si>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</si>
  <si>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</si>
  <si>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</si>
  <si>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</si>
  <si>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</si>
  <si>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</si>
  <si>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</si>
  <si>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</si>
  <si>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</si>
  <si>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</si>
  <si>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</si>
  <si>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</si>
  <si>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</si>
  <si>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</si>
  <si>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</si>
  <si>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</si>
  <si>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</si>
  <si>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</si>
  <si>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</si>
  <si>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</si>
  <si>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</si>
  <si>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</si>
  <si>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</si>
  <si>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</si>
  <si>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</si>
  <si>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</si>
  <si>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</si>
  <si>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</si>
  <si>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</si>
  <si>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</si>
  <si>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</si>
  <si>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</si>
  <si>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</si>
  <si>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</si>
  <si>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</si>
  <si>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</si>
  <si>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</si>
  <si>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</si>
  <si>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</si>
  <si>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</si>
  <si>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</si>
  <si>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</si>
  <si>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</si>
  <si>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</si>
  <si>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</si>
  <si>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</si>
  <si>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</si>
  <si>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</si>
  <si>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</si>
  <si>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</si>
  <si>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</si>
  <si>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</si>
  <si>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</si>
  <si>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</si>
  <si>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</si>
  <si>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</si>
  <si>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</si>
  <si>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</si>
  <si>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</si>
  <si>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</si>
  <si>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</si>
  <si>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</si>
  <si>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</si>
  <si>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</si>
  <si>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</si>
  <si>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</si>
  <si>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</si>
  <si>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</si>
  <si>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</si>
  <si>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</si>
  <si>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</si>
  <si>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</si>
  <si>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</si>
  <si>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</si>
  <si>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</si>
  <si>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</si>
  <si>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</si>
  <si>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</si>
  <si>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</si>
  <si>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</si>
  <si>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</si>
  <si>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</si>
  <si>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</si>
  <si>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</si>
  <si>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</si>
  <si>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</si>
  <si>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</si>
  <si>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</si>
  <si>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</si>
  <si>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</si>
  <si>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</si>
  <si>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</si>
  <si>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</si>
  <si>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</si>
  <si>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</si>
  <si>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</si>
  <si>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</si>
  <si>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</si>
  <si>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</si>
  <si>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</si>
  <si>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</si>
  <si>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</si>
  <si>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</si>
  <si>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</si>
  <si>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</si>
  <si>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</si>
  <si>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</si>
  <si>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</si>
  <si>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</si>
  <si>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</si>
  <si>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</si>
  <si>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</si>
  <si>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</si>
  <si>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</si>
  <si>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</si>
  <si>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</si>
  <si>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</si>
  <si>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</si>
  <si>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</si>
  <si>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</si>
  <si>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</si>
  <si>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</si>
  <si>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</si>
  <si>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</si>
  <si>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</si>
  <si>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</si>
  <si>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</si>
  <si>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</si>
  <si>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</si>
  <si>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</si>
  <si>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</si>
  <si>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</si>
  <si>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</si>
  <si>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</si>
  <si>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</si>
  <si>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</si>
  <si>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</si>
  <si>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</si>
  <si>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</si>
  <si>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</si>
  <si>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</si>
  <si>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</si>
  <si>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</si>
  <si>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</si>
  <si>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</si>
  <si>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</si>
  <si>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</si>
  <si>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</si>
  <si>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</si>
  <si>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</si>
  <si>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</si>
  <si>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</si>
  <si>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</si>
  <si>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</si>
  <si>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</si>
  <si>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</si>
  <si>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</si>
  <si>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</si>
  <si>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</si>
  <si>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</si>
  <si>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</si>
  <si>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</si>
  <si>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</si>
  <si>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</si>
  <si>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</si>
  <si>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</si>
  <si>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</si>
  <si>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</si>
  <si>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</si>
  <si>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</si>
  <si>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</si>
  <si>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</si>
  <si>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</si>
  <si>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</si>
  <si>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</si>
  <si>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</si>
  <si>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</si>
  <si>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</si>
  <si>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</si>
  <si>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</si>
  <si>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</si>
  <si>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</si>
  <si>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</si>
  <si>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</si>
  <si>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</si>
  <si>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</si>
  <si>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</si>
  <si>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</si>
  <si>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</si>
  <si>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</si>
  <si>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</si>
  <si>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</si>
  <si>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</si>
  <si>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</si>
  <si>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</si>
  <si>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</si>
  <si>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</si>
  <si>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</si>
  <si>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</si>
  <si>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</si>
  <si>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</si>
  <si>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</si>
  <si>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</si>
  <si>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</si>
  <si>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</si>
  <si>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</si>
  <si>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</si>
  <si>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</si>
  <si>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</si>
  <si>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</si>
  <si>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</si>
  <si>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</si>
  <si>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</si>
  <si>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</si>
  <si>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</si>
  <si>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</si>
  <si>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</si>
  <si>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</si>
  <si>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</si>
  <si>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</si>
  <si>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</si>
  <si>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</si>
  <si>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</si>
  <si>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</si>
  <si>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</si>
  <si>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</si>
  <si>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</si>
  <si>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</si>
  <si>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</si>
  <si>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</si>
  <si>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</si>
  <si>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</si>
  <si>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</si>
  <si>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</si>
  <si>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</si>
  <si>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</si>
  <si>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</si>
  <si>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</si>
  <si>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</si>
  <si>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</si>
  <si>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</si>
  <si>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</si>
  <si>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</si>
  <si>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</si>
  <si>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</si>
  <si>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</si>
  <si>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</si>
  <si>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</si>
  <si>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</si>
  <si>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</si>
  <si>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</si>
  <si>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</si>
  <si>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</si>
  <si>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</si>
  <si>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</si>
  <si>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</si>
  <si>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</si>
  <si>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</si>
  <si>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</si>
  <si>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</si>
  <si>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</si>
  <si>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</si>
  <si>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</si>
  <si>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</si>
  <si>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</si>
  <si>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</si>
  <si>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</si>
  <si>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</si>
  <si>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</si>
  <si>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</si>
  <si>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</si>
  <si>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</si>
  <si>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</si>
  <si>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</si>
  <si>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</si>
  <si>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</si>
  <si>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</si>
  <si>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</si>
  <si>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</si>
  <si>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</si>
  <si>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</si>
  <si>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</si>
  <si>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</si>
  <si>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</si>
  <si>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</si>
  <si>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</si>
  <si>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</si>
  <si>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</si>
  <si>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</si>
  <si>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</si>
  <si>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</si>
  <si>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</si>
  <si>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</si>
  <si>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</si>
  <si>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</si>
  <si>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</si>
  <si>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</si>
  <si>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</si>
  <si>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</si>
  <si>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</si>
  <si>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</si>
  <si>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</si>
  <si>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</si>
  <si>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</si>
  <si>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</si>
  <si>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</si>
  <si>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</si>
  <si>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</si>
  <si>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</si>
  <si>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</si>
  <si>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</si>
  <si>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</si>
  <si>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</si>
  <si>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</si>
  <si>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</si>
  <si>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</si>
  <si>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</si>
  <si>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</si>
  <si>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</si>
  <si>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</si>
  <si>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</si>
  <si>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</si>
  <si>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</si>
  <si>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</si>
  <si>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</si>
  <si>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</si>
  <si>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</si>
  <si>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</si>
  <si>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</si>
  <si>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</si>
  <si>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</si>
  <si>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</si>
  <si>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</si>
  <si>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</si>
  <si>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</si>
  <si>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</si>
  <si>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</si>
  <si>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</si>
  <si>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</si>
  <si>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</si>
  <si>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</si>
  <si>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</si>
  <si>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</si>
  <si>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</si>
  <si>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</si>
  <si>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</si>
  <si>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</si>
  <si>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</si>
  <si>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</si>
  <si>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</si>
  <si>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</si>
  <si>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</si>
  <si>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</si>
  <si>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</si>
  <si>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</si>
  <si>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</si>
  <si>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</si>
  <si>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</si>
  <si>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</si>
  <si>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</si>
  <si>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</si>
  <si>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</si>
  <si>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</si>
  <si>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</si>
  <si>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</si>
  <si>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</si>
  <si>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</si>
  <si>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</si>
  <si>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</si>
  <si>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</si>
  <si>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</si>
  <si>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</si>
  <si>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</si>
  <si>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</si>
  <si>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</si>
  <si>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</si>
  <si>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</si>
  <si>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</si>
  <si>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</si>
  <si>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</si>
  <si>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</si>
  <si>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</si>
  <si>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</si>
  <si>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</si>
  <si>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</si>
  <si>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</si>
  <si>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</si>
  <si>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</si>
  <si>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</si>
  <si>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</si>
  <si>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</si>
  <si>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</si>
  <si>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</si>
  <si>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</si>
  <si>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</si>
  <si>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</si>
  <si>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</si>
  <si>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</si>
  <si>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</si>
  <si>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</si>
  <si>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</si>
  <si>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</si>
  <si>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</si>
  <si>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</si>
  <si>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</si>
  <si>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</si>
  <si>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</si>
  <si>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</si>
  <si>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</si>
  <si>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</si>
  <si>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</si>
  <si>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</si>
  <si>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</si>
  <si>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</si>
  <si>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</si>
  <si>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</si>
  <si>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</si>
  <si>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</si>
  <si>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</si>
  <si>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</si>
  <si>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</si>
  <si>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</si>
  <si>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</si>
  <si>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</si>
  <si>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</si>
  <si>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</si>
  <si>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</si>
  <si>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</si>
  <si>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</si>
  <si>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</si>
  <si>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</si>
  <si>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</si>
  <si>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</si>
  <si>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</si>
  <si>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</si>
  <si>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</si>
  <si>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</si>
  <si>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</si>
  <si>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</si>
  <si>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</si>
  <si>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</si>
  <si>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</si>
  <si>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</si>
  <si>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</si>
  <si>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</si>
  <si>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</si>
  <si>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</si>
  <si>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</si>
  <si>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</si>
  <si>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</si>
  <si>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</si>
  <si>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</si>
  <si>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</si>
  <si>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</si>
  <si>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</si>
  <si>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</si>
  <si>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</si>
  <si>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</si>
  <si>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</si>
  <si>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</si>
  <si>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</si>
  <si>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</si>
  <si>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</si>
  <si>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</si>
  <si>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</si>
  <si>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</si>
  <si>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</si>
  <si>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</si>
  <si>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</si>
  <si>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</si>
  <si>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</si>
  <si>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</si>
  <si>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</si>
  <si>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</si>
  <si>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</si>
  <si>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</si>
  <si>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</si>
  <si>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</si>
  <si>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</si>
  <si>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</si>
  <si>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</si>
  <si>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</si>
  <si>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</si>
  <si>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</si>
  <si>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</si>
  <si>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</si>
  <si>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</si>
  <si>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</si>
  <si>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</si>
  <si>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</si>
  <si>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</si>
  <si>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</si>
  <si>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</si>
  <si>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</si>
  <si>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</si>
  <si>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</si>
  <si>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</si>
  <si>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</si>
  <si>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</si>
  <si>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</si>
  <si>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</si>
  <si>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</si>
  <si>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</si>
  <si>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</si>
  <si>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</si>
  <si>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</si>
  <si>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</si>
  <si>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</si>
  <si>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</si>
  <si>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</si>
  <si>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</si>
  <si>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</si>
  <si>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</si>
  <si>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</si>
  <si>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</si>
  <si>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</si>
  <si>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</si>
  <si>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</si>
  <si>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</si>
  <si>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</si>
  <si>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</si>
  <si>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</si>
  <si>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</si>
  <si>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</si>
  <si>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</si>
  <si>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</si>
  <si>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</si>
  <si>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</si>
  <si>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</si>
  <si>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</si>
  <si>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</si>
  <si>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</si>
  <si>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</si>
  <si>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</si>
  <si>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</si>
  <si>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</si>
  <si>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</si>
  <si>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</si>
  <si>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</si>
  <si>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</si>
  <si>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</si>
  <si>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</si>
  <si>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</si>
  <si>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</si>
  <si>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</si>
  <si>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</si>
  <si>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</si>
  <si>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</si>
  <si>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</si>
  <si>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</si>
  <si>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</si>
  <si>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</si>
  <si>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</si>
  <si>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</si>
  <si>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</si>
  <si>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</si>
  <si>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</si>
  <si>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</si>
  <si>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</si>
  <si>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</si>
  <si>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</si>
  <si>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</si>
  <si>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</si>
  <si>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</si>
  <si>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</si>
  <si>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</si>
  <si>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</si>
  <si>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</si>
  <si>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</si>
  <si>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</si>
  <si>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</si>
  <si>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</si>
  <si>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</si>
  <si>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</si>
  <si>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</si>
  <si>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</si>
  <si>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</si>
  <si>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</si>
  <si>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</si>
  <si>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</si>
  <si>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</si>
  <si>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</si>
  <si>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</si>
  <si>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</si>
  <si>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</si>
  <si>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</si>
  <si>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</si>
  <si>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</si>
  <si>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</si>
  <si>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</si>
  <si>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</si>
  <si>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</si>
  <si>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</si>
  <si>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</si>
  <si>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</si>
  <si>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</si>
  <si>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</si>
  <si>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</si>
  <si>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</si>
  <si>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</si>
  <si>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</si>
  <si>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</si>
  <si>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</si>
  <si>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</si>
  <si>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</si>
  <si>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</si>
  <si>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</si>
  <si>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</si>
  <si>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</si>
  <si>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</si>
  <si>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</si>
  <si>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</si>
  <si>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</si>
  <si>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</si>
  <si>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</si>
  <si>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</si>
  <si>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</si>
  <si>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</si>
  <si>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</si>
  <si>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</si>
  <si>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</si>
  <si>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</si>
  <si>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</si>
  <si>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</si>
  <si>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</si>
  <si>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</si>
  <si>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</si>
  <si>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</si>
  <si>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</si>
  <si>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</si>
  <si>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</si>
  <si>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</si>
  <si>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</si>
  <si>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</si>
  <si>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</si>
  <si>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</si>
  <si>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</si>
  <si>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</si>
  <si>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</si>
  <si>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</si>
  <si>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</si>
  <si>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</si>
  <si>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</si>
  <si>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</si>
  <si>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</si>
  <si>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</si>
  <si>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</si>
  <si>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</si>
  <si>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</si>
  <si>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</si>
  <si>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</si>
  <si>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</si>
  <si>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</si>
  <si>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</si>
  <si>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</si>
  <si>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</si>
  <si>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</si>
  <si>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</si>
  <si>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</si>
  <si>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</si>
  <si>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</si>
  <si>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</si>
  <si>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</si>
  <si>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</si>
  <si>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</si>
  <si>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</si>
  <si>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</si>
  <si>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</si>
  <si>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</si>
  <si>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</si>
  <si>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</si>
  <si>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</si>
  <si>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</si>
  <si>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</si>
  <si>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</si>
  <si>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</si>
  <si>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</si>
  <si>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</si>
  <si>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</si>
  <si>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</si>
  <si>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</si>
  <si>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</si>
  <si>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</si>
  <si>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</si>
  <si>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</si>
  <si>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</si>
  <si>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</si>
  <si>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</si>
  <si>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</si>
  <si>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</si>
  <si>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</si>
  <si>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</si>
  <si>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</si>
  <si>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</si>
  <si>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</si>
  <si>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</si>
  <si>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</si>
  <si>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</si>
  <si>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</si>
  <si>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</si>
  <si>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</si>
  <si>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</si>
  <si>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</si>
  <si>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</si>
  <si>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</si>
  <si>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</si>
  <si>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</si>
  <si>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</si>
  <si>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</si>
  <si>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</si>
  <si>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</si>
  <si>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</si>
  <si>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</si>
  <si>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</si>
  <si>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</si>
  <si>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</si>
  <si>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</si>
  <si>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</si>
  <si>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</si>
  <si>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</si>
  <si>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</si>
  <si>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</si>
  <si>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</si>
  <si>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</si>
  <si>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</si>
  <si>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</si>
  <si>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</si>
  <si>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</si>
  <si>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</si>
  <si>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</si>
  <si>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</si>
  <si>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</si>
  <si>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</si>
  <si>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</si>
  <si>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</si>
  <si>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</si>
  <si>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</si>
  <si>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</si>
  <si>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</si>
  <si>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</si>
  <si>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</si>
  <si>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</si>
  <si>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</si>
  <si>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</si>
  <si>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</si>
  <si>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</si>
  <si>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</si>
  <si>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</si>
  <si>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</si>
  <si>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</si>
  <si>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</si>
  <si>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</si>
  <si>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</si>
  <si>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</si>
  <si>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</si>
  <si>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</si>
  <si>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</si>
  <si>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</si>
  <si>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</si>
  <si>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</si>
  <si>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</si>
  <si>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</si>
  <si>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</si>
  <si>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</si>
  <si>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</si>
  <si>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</si>
  <si>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</si>
  <si>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</si>
  <si>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</si>
  <si>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</si>
  <si>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</si>
  <si>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</si>
  <si>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</si>
  <si>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</si>
  <si>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</si>
  <si>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</si>
  <si>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</si>
  <si>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</si>
  <si>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</si>
  <si>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</si>
  <si>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</si>
  <si>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</si>
  <si>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</si>
  <si>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</si>
  <si>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</si>
  <si>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</si>
  <si>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</si>
  <si>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</si>
  <si>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</si>
  <si>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</si>
  <si>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</si>
  <si>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</si>
  <si>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</si>
  <si>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</si>
  <si>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</si>
  <si>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</si>
  <si>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</si>
  <si>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</si>
  <si>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</si>
  <si>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</si>
  <si>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</si>
  <si>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</si>
  <si>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</si>
  <si>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</si>
  <si>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</si>
  <si>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</si>
  <si>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</si>
  <si>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</si>
  <si>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</si>
  <si>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</si>
  <si>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</si>
  <si>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</si>
  <si>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</si>
  <si>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</si>
  <si>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</si>
  <si>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</si>
  <si>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</si>
  <si>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</si>
  <si>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</si>
  <si>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</si>
  <si>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</si>
  <si>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</si>
  <si>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</si>
  <si>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</si>
  <si>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</si>
  <si>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</si>
  <si>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</si>
  <si>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</si>
  <si>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</si>
  <si>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</si>
  <si>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</si>
  <si>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</si>
  <si>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</si>
  <si>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</si>
  <si>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</si>
  <si>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</si>
  <si>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</si>
  <si>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</si>
  <si>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</si>
  <si>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</si>
  <si>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</si>
  <si>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</si>
  <si>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</si>
  <si>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</si>
  <si>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</si>
  <si>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</si>
  <si>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</si>
  <si>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</si>
  <si>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</si>
  <si>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</si>
  <si>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</si>
  <si>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</si>
  <si>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</si>
  <si>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</si>
  <si>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</si>
  <si>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</si>
  <si>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</si>
  <si>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</si>
  <si>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</si>
  <si>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</si>
  <si>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</si>
  <si>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</si>
  <si>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</si>
  <si>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</si>
  <si>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</si>
  <si>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</si>
  <si>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</si>
  <si>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</si>
  <si>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</si>
  <si>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</si>
  <si>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</si>
  <si>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</si>
  <si>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</si>
  <si>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</si>
  <si>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</si>
  <si>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</si>
  <si>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</si>
  <si>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</si>
  <si>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</si>
  <si>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</si>
  <si>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</si>
  <si>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</si>
  <si>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</si>
  <si>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</si>
  <si>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</si>
  <si>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</si>
  <si>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</si>
  <si>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</si>
  <si>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</si>
  <si>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</si>
  <si>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</si>
  <si>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</si>
  <si>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</si>
  <si>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</si>
  <si>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</si>
  <si>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</si>
  <si>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</si>
  <si>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</si>
  <si>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</si>
  <si>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</si>
  <si>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</si>
  <si>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</si>
  <si>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</si>
  <si>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</si>
  <si>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</si>
  <si>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</si>
  <si>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</si>
  <si>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</si>
  <si>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</si>
  <si>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</si>
  <si>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</si>
  <si>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</si>
  <si>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</si>
  <si>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</si>
  <si>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</si>
  <si>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</si>
  <si>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</si>
  <si>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</si>
  <si>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</si>
  <si>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</si>
  <si>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</si>
  <si>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</si>
  <si>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</si>
  <si>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</si>
  <si>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</si>
  <si>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</si>
  <si>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</si>
  <si>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</si>
  <si>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</si>
  <si>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</si>
  <si>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</si>
  <si>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</si>
  <si>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</si>
  <si>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</si>
  <si>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</si>
  <si>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</si>
  <si>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</si>
  <si>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</si>
  <si>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</si>
  <si>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</si>
  <si>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</si>
  <si>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</si>
  <si>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</si>
  <si>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</si>
  <si>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</si>
  <si>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</si>
  <si>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</si>
  <si>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</si>
  <si>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</si>
  <si>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</si>
  <si>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</si>
  <si>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</si>
  <si>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</si>
  <si>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</si>
  <si>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</si>
  <si>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</si>
  <si>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</si>
  <si>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</si>
  <si>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</si>
  <si>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</si>
  <si>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</si>
  <si>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</si>
  <si>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</si>
  <si>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</si>
  <si>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</si>
  <si>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</si>
  <si>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</si>
  <si>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</si>
  <si>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</si>
  <si>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</si>
  <si>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</si>
  <si>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</si>
  <si>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</si>
  <si>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</si>
  <si>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</si>
  <si>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</si>
  <si>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</si>
  <si>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</si>
  <si>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</si>
  <si>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</si>
  <si>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</si>
  <si>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</si>
  <si>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</si>
  <si>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</si>
  <si>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</si>
  <si>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</si>
  <si>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</si>
  <si>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</si>
  <si>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</si>
  <si>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</si>
  <si>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</si>
  <si>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</si>
  <si>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</si>
  <si>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</si>
  <si>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</si>
  <si>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</si>
  <si>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</si>
  <si>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</si>
  <si>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</si>
  <si>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</si>
  <si>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</si>
  <si>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</si>
  <si>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</si>
  <si>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</si>
  <si>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</si>
  <si>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</si>
  <si>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</si>
  <si>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</si>
  <si>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</si>
  <si>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</si>
  <si>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</si>
  <si>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</si>
  <si>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</si>
  <si>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</si>
  <si>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</si>
  <si>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</si>
  <si>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</si>
  <si>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</si>
  <si>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</si>
  <si>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</si>
  <si>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</si>
  <si>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</si>
  <si>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</si>
  <si>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</si>
  <si>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</si>
  <si>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</si>
  <si>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</si>
  <si>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</si>
  <si>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</si>
  <si>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</si>
  <si>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</si>
  <si>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</si>
  <si>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</si>
  <si>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</si>
  <si>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</si>
  <si>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</si>
  <si>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</si>
  <si>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</si>
  <si>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</si>
  <si>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</si>
  <si>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</si>
  <si>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</si>
  <si>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</si>
  <si>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</si>
  <si>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</si>
  <si>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</si>
  <si>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</si>
  <si>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</si>
  <si>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</si>
  <si>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</si>
  <si>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</si>
  <si>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</si>
  <si>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</si>
  <si>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</si>
  <si>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</si>
  <si>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</si>
  <si>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</si>
  <si>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</si>
  <si>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</si>
  <si>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</si>
  <si>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</si>
  <si>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</si>
  <si>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</si>
  <si>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</si>
  <si>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</si>
  <si>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</si>
  <si>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</si>
  <si>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</si>
  <si>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</si>
  <si>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</si>
  <si>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</si>
  <si>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</si>
  <si>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</si>
  <si>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</si>
  <si>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</si>
  <si>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</si>
  <si>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</si>
  <si>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</si>
  <si>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</si>
  <si>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</si>
  <si>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</si>
  <si>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</si>
  <si>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</si>
  <si>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</si>
  <si>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</si>
  <si>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</si>
  <si>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</si>
  <si>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</si>
  <si>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</si>
  <si>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</si>
  <si>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</si>
  <si>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</si>
  <si>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</si>
  <si>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</si>
  <si>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</si>
  <si>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</si>
  <si>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</si>
  <si>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</si>
  <si>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</si>
  <si>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</si>
  <si>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</si>
  <si>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</si>
  <si>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</si>
  <si>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</si>
  <si>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</si>
  <si>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</si>
  <si>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</si>
  <si>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</si>
  <si>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</si>
  <si>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</si>
  <si>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</si>
  <si>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</si>
  <si>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</si>
  <si>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</si>
  <si>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</si>
  <si>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</si>
  <si>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</si>
  <si>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</si>
  <si>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</si>
  <si>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</si>
  <si>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</si>
  <si>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</si>
  <si>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</si>
  <si>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</si>
  <si>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</si>
  <si>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</si>
  <si>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</si>
  <si>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</si>
  <si>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</si>
  <si>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</si>
  <si>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</si>
  <si>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</si>
  <si>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</si>
  <si>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</si>
  <si>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</si>
  <si>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</si>
  <si>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</si>
  <si>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</si>
  <si>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</si>
  <si>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</si>
  <si>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</si>
  <si>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</si>
  <si>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</si>
  <si>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</si>
  <si>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</si>
  <si>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</si>
  <si>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</si>
  <si>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</si>
  <si>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</si>
  <si>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</si>
  <si>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</si>
  <si>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</si>
  <si>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</si>
  <si>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</si>
  <si>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</si>
  <si>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</si>
  <si>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</si>
  <si>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</si>
  <si>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</si>
  <si>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</si>
  <si>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</si>
  <si>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</si>
  <si>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</si>
  <si>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</si>
  <si>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</si>
  <si>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</si>
  <si>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</si>
  <si>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</si>
  <si>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</si>
  <si>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</si>
  <si>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</si>
  <si>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</si>
  <si>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</si>
  <si>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</si>
  <si>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</si>
  <si>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</si>
  <si>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</si>
  <si>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</si>
  <si>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</si>
  <si>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</si>
  <si>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</si>
  <si>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</si>
  <si>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</si>
  <si>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</si>
  <si>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</si>
  <si>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</si>
  <si>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</si>
  <si>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</si>
  <si>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</si>
  <si>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</si>
  <si>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</si>
  <si>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</si>
  <si>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</si>
  <si>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</si>
  <si>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</si>
  <si>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</si>
  <si>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</si>
  <si>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</si>
  <si>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</si>
  <si>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</si>
  <si>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</si>
  <si>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</si>
  <si>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</si>
  <si>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</si>
  <si>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</si>
  <si>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</si>
  <si>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</si>
  <si>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</si>
  <si>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</si>
  <si>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</si>
  <si>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</si>
  <si>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</si>
  <si>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</si>
  <si>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</si>
  <si>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</si>
  <si>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</si>
  <si>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</si>
  <si>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</si>
  <si>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</si>
  <si>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</si>
  <si>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</si>
  <si>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</si>
  <si>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</si>
  <si>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</si>
  <si>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</si>
  <si>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</si>
  <si>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</si>
  <si>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</si>
  <si>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</si>
  <si>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</si>
  <si>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</si>
  <si>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</si>
  <si>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</si>
  <si>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</si>
  <si>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</si>
  <si>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</si>
  <si>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</si>
  <si>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</si>
  <si>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</si>
  <si>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</si>
  <si>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</si>
  <si>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</si>
  <si>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</si>
  <si>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</si>
  <si>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</si>
  <si>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</si>
  <si>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</si>
  <si>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</si>
  <si>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</si>
  <si>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</si>
  <si>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</si>
  <si>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</si>
  <si>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</si>
  <si>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</si>
  <si>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</si>
  <si>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</si>
  <si>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</si>
  <si>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</si>
  <si>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</si>
  <si>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</si>
  <si>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</si>
  <si>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</si>
  <si>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</si>
  <si>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</si>
  <si>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</si>
  <si>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</si>
  <si>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</si>
  <si>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</si>
  <si>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</si>
  <si>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</si>
  <si>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</si>
  <si>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</si>
  <si>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</si>
  <si>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</si>
  <si>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</si>
  <si>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</si>
  <si>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</si>
  <si>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</si>
  <si>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</si>
  <si>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</si>
  <si>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</si>
  <si>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</si>
  <si>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</si>
  <si>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</si>
  <si>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</si>
  <si>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</si>
  <si>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</si>
  <si>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</si>
  <si>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</si>
  <si>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</si>
  <si>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</si>
  <si>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</si>
  <si>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</si>
  <si>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</si>
  <si>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</si>
  <si>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</si>
  <si>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</si>
  <si>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</si>
  <si>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</si>
  <si>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</si>
  <si>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</si>
  <si>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</si>
  <si>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</si>
  <si>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</si>
  <si>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</si>
  <si>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</si>
  <si>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</si>
  <si>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</si>
  <si>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</si>
  <si>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</si>
  <si>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</si>
  <si>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</si>
  <si>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</si>
  <si>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</si>
  <si>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</si>
  <si>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</si>
  <si>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</si>
  <si>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</si>
  <si>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</si>
  <si>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</si>
  <si>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</si>
  <si>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</si>
  <si>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</si>
  <si>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</si>
  <si>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</si>
  <si>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</si>
  <si>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</si>
  <si>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</si>
  <si>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</si>
  <si>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</si>
  <si>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</si>
  <si>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</si>
  <si>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</si>
  <si>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</si>
  <si>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</si>
  <si>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</si>
  <si>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</si>
  <si>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</si>
  <si>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</si>
  <si>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</si>
  <si>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</si>
  <si>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</si>
  <si>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</si>
  <si>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</si>
  <si>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</si>
  <si>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</si>
  <si>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</si>
  <si>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</si>
  <si>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</si>
  <si>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</si>
  <si>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</si>
  <si>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</si>
  <si>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</si>
  <si>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</si>
  <si>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</si>
  <si>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</si>
  <si>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</si>
  <si>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</si>
  <si>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</si>
  <si>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</si>
  <si>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</si>
  <si>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</si>
  <si>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</si>
  <si>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</si>
  <si>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</si>
  <si>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</si>
  <si>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</si>
  <si>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</si>
  <si>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</si>
  <si>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</si>
  <si>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</si>
  <si>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</si>
  <si>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</si>
  <si>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</si>
  <si>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</si>
  <si>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</si>
  <si>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</si>
  <si>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</si>
  <si>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</si>
  <si>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</si>
  <si>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</si>
  <si>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</si>
  <si>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</si>
  <si>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</si>
  <si>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</si>
  <si>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</si>
  <si>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</si>
  <si>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</si>
  <si>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</si>
  <si>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</si>
  <si>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</si>
  <si>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</si>
  <si>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</si>
  <si>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</si>
  <si>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</si>
  <si>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</si>
  <si>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</si>
  <si>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</si>
  <si>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</si>
  <si>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</si>
  <si>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</si>
  <si>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</si>
  <si>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</si>
  <si>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</si>
  <si>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</si>
  <si>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</si>
  <si>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</si>
  <si>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</si>
  <si>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</si>
  <si>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</si>
  <si>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</si>
  <si>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</si>
  <si>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</si>
  <si>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</si>
  <si>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</si>
  <si>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</si>
  <si>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</si>
  <si>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</si>
  <si>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</si>
  <si>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</si>
  <si>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</si>
  <si>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</si>
  <si>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</si>
  <si>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</si>
  <si>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</si>
  <si>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</si>
  <si>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</si>
  <si>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</si>
  <si>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</si>
  <si>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</si>
  <si>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</si>
  <si>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</si>
  <si>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</si>
  <si>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</si>
  <si>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</si>
  <si>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</si>
  <si>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</si>
  <si>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</si>
  <si>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</si>
  <si>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</si>
  <si>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</si>
  <si>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</si>
  <si>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</si>
  <si>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</si>
  <si>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</si>
  <si>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</si>
  <si>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</si>
  <si>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</si>
  <si>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</si>
  <si>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</si>
  <si>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</si>
  <si>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</si>
  <si>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</si>
  <si>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</si>
  <si>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</si>
  <si>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</si>
  <si>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</si>
  <si>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</si>
  <si>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</si>
  <si>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</si>
  <si>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</si>
  <si>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</si>
  <si>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</si>
  <si>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</si>
  <si>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</si>
  <si>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</si>
  <si>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</si>
  <si>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</si>
  <si>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</si>
  <si>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</si>
  <si>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</si>
  <si>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</si>
  <si>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</si>
  <si>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</si>
  <si>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</si>
  <si>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</si>
  <si>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</si>
  <si>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</si>
  <si>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</si>
  <si>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</si>
  <si>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</si>
  <si>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</si>
  <si>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</si>
  <si>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</si>
  <si>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</si>
  <si>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</si>
  <si>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</si>
  <si>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</si>
  <si>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</si>
  <si>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</si>
  <si>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</si>
  <si>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</si>
  <si>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</si>
  <si>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</si>
  <si>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</si>
  <si>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</si>
  <si>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</si>
  <si>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</si>
  <si>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</si>
  <si>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</si>
  <si>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</si>
  <si>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</si>
  <si>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</si>
  <si>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</si>
  <si>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</si>
  <si>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</si>
  <si>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</si>
  <si>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</si>
  <si>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</si>
  <si>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</si>
  <si>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</si>
  <si>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</si>
  <si>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</si>
  <si>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</si>
  <si>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</si>
  <si>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</si>
  <si>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</si>
  <si>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</si>
  <si>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</si>
  <si>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</si>
  <si>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</si>
  <si>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</si>
  <si>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</si>
  <si>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</si>
  <si>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</si>
  <si>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</si>
  <si>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</si>
  <si>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</si>
  <si>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</si>
  <si>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</si>
  <si>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</si>
  <si>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</si>
  <si>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</si>
  <si>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</si>
  <si>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</si>
  <si>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</si>
  <si>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</si>
  <si>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</si>
  <si>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</si>
  <si>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</si>
  <si>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</si>
  <si>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</si>
  <si>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</si>
  <si>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</si>
  <si>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</si>
  <si>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</si>
  <si>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</si>
  <si>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</si>
  <si>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</si>
  <si>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</si>
  <si>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</si>
  <si>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</si>
  <si>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</si>
  <si>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</si>
  <si>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</si>
  <si>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</si>
  <si>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</si>
  <si>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</si>
  <si>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</si>
  <si>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</si>
  <si>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</si>
  <si>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</si>
  <si>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</si>
  <si>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</si>
  <si>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</si>
  <si>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</si>
  <si>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</si>
  <si>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</si>
  <si>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</si>
  <si>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</si>
  <si>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</si>
  <si>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</si>
  <si>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</si>
  <si>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</si>
  <si>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</si>
  <si>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</si>
  <si>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</si>
  <si>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</si>
  <si>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</si>
  <si>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</si>
  <si>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</si>
  <si>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</si>
  <si>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</si>
  <si>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</si>
  <si>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</si>
  <si>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</si>
  <si>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</si>
  <si>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</si>
  <si>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</si>
  <si>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</si>
  <si>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</si>
  <si>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</si>
  <si>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</si>
  <si>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</si>
  <si>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</si>
  <si>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</si>
  <si>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</si>
  <si>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</si>
  <si>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</si>
  <si>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</si>
  <si>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</si>
  <si>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</si>
  <si>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</si>
  <si>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</si>
  <si>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</si>
  <si>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</si>
  <si>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</si>
  <si>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</si>
  <si>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</si>
  <si>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</si>
  <si>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</si>
  <si>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</si>
  <si>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</si>
  <si>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</si>
  <si>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</si>
  <si>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</si>
  <si>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</si>
  <si>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</si>
  <si>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</si>
  <si>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</si>
  <si>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</si>
  <si>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</si>
  <si>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</si>
  <si>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</si>
  <si>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</si>
  <si>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</si>
  <si>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</si>
  <si>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</si>
  <si>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</si>
  <si>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</si>
  <si>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</si>
  <si>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</si>
  <si>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</si>
  <si>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</si>
  <si>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</si>
  <si>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</si>
  <si>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</si>
  <si>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</si>
  <si>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</si>
  <si>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</si>
  <si>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</si>
  <si>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</si>
  <si>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</si>
  <si>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</si>
  <si>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</si>
  <si>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</si>
  <si>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</si>
  <si>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</si>
  <si>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</si>
  <si>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</si>
  <si>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</si>
  <si>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</si>
  <si>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</si>
  <si>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</si>
  <si>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</si>
  <si>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</si>
  <si>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</si>
  <si>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</si>
  <si>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</si>
  <si>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</si>
  <si>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</si>
  <si>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</si>
  <si>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</si>
  <si>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</si>
  <si>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</si>
  <si>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</si>
  <si>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</si>
  <si>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</si>
  <si>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</si>
  <si>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</si>
  <si>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</si>
  <si>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</si>
  <si>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</si>
  <si>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</si>
  <si>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</si>
  <si>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</si>
  <si>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</si>
  <si>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</si>
  <si>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</si>
  <si>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</si>
  <si>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</si>
  <si>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</si>
  <si>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</si>
  <si>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</si>
  <si>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</si>
  <si>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</si>
  <si>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</si>
  <si>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</si>
  <si>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</si>
  <si>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</si>
  <si>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</si>
  <si>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</si>
  <si>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</si>
  <si>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</si>
  <si>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</si>
  <si>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</si>
  <si>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</si>
  <si>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</si>
  <si>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</si>
  <si>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</si>
  <si>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</si>
  <si>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</si>
  <si>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</si>
  <si>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</si>
  <si>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</si>
  <si>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</si>
  <si>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</si>
  <si>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</si>
  <si>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</si>
  <si>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</si>
  <si>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</si>
  <si>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</si>
  <si>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</si>
  <si>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</si>
  <si>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</si>
  <si>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</si>
  <si>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</si>
  <si>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</si>
  <si>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</si>
  <si>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</si>
  <si>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</si>
  <si>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</si>
  <si>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</si>
  <si>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</si>
  <si>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</si>
  <si>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</si>
  <si>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</si>
  <si>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</si>
  <si>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</si>
  <si>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</si>
  <si>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</si>
  <si>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</si>
  <si>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</si>
  <si>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</si>
  <si>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</si>
  <si>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</si>
  <si>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</si>
  <si>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</si>
  <si>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</si>
  <si>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</si>
  <si>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</si>
  <si>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</si>
  <si>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</si>
  <si>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</si>
  <si>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</si>
  <si>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</si>
  <si>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</si>
  <si>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</si>
  <si>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</si>
  <si>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</si>
  <si>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</si>
  <si>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</si>
  <si>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</si>
  <si>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</si>
  <si>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</si>
  <si>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</si>
  <si>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</si>
  <si>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</si>
  <si>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</si>
  <si>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</si>
  <si>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</si>
  <si>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</si>
  <si>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</si>
  <si>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</si>
  <si>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</si>
  <si>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</si>
  <si>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</si>
  <si>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</si>
  <si>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</si>
  <si>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</si>
  <si>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</si>
  <si>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</si>
  <si>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</si>
  <si>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</si>
  <si>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</si>
  <si>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</si>
  <si>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</si>
  <si>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</si>
  <si>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</si>
  <si>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</si>
  <si>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</si>
  <si>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</si>
  <si>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</si>
  <si>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</si>
  <si>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</si>
  <si>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</si>
  <si>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</si>
  <si>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</si>
  <si>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</si>
  <si>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</si>
  <si>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</si>
  <si>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</si>
  <si>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</si>
  <si>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</si>
  <si>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</si>
  <si>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</si>
  <si>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</si>
  <si>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</si>
  <si>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</si>
  <si>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</si>
  <si>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</si>
  <si>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</si>
  <si>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</si>
  <si>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</si>
  <si>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</si>
  <si>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</si>
  <si>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</si>
  <si>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</si>
  <si>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</si>
  <si>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</si>
  <si>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</si>
  <si>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</si>
  <si>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</si>
  <si>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</si>
  <si>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</si>
  <si>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</si>
  <si>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</si>
  <si>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</si>
  <si>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</si>
  <si>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</si>
  <si>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</si>
  <si>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</si>
  <si>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</si>
  <si>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</si>
  <si>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</si>
  <si>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</si>
  <si>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</si>
  <si>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</si>
  <si>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</si>
  <si>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</si>
  <si>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</si>
  <si>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</si>
  <si>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</si>
  <si>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</si>
  <si>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</si>
  <si>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</si>
  <si>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</si>
  <si>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</si>
  <si>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</si>
  <si>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</si>
  <si>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</si>
  <si>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</si>
  <si>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</si>
  <si>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</si>
  <si>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</si>
  <si>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</si>
  <si>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</si>
  <si>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</si>
  <si>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</si>
  <si>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</si>
  <si>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</si>
  <si>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</si>
  <si>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</si>
  <si>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</si>
  <si>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</si>
  <si>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</si>
  <si>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</si>
  <si>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</si>
  <si>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</si>
  <si>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</si>
  <si>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</si>
  <si>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</si>
  <si>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</si>
  <si>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</si>
  <si>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</si>
  <si>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</si>
  <si>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</si>
  <si>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</si>
  <si>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</si>
  <si>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</si>
  <si>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</si>
  <si>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</si>
  <si>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</si>
  <si>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</si>
  <si>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</si>
  <si>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</si>
  <si>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</si>
  <si>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</si>
  <si>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</si>
  <si>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</si>
  <si>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</si>
  <si>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</si>
  <si>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</si>
  <si>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</si>
  <si>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</si>
  <si>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</si>
  <si>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</si>
  <si>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</si>
  <si>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</si>
  <si>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</si>
  <si>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</si>
  <si>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</si>
  <si>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</si>
  <si>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</si>
  <si>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</si>
  <si>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</si>
  <si>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</si>
  <si>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</si>
  <si>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</si>
  <si>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</si>
  <si>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</si>
  <si>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</si>
  <si>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</si>
  <si>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</si>
  <si>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</si>
  <si>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</si>
  <si>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</si>
  <si>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</si>
  <si>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</si>
  <si>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</si>
  <si>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</si>
  <si>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</si>
  <si>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</si>
  <si>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</si>
  <si>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</si>
  <si>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</si>
  <si>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</si>
  <si>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</si>
  <si>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</si>
  <si>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</si>
  <si>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</si>
  <si>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</si>
  <si>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</si>
  <si>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</si>
  <si>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</si>
  <si>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</si>
  <si>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</si>
  <si>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</si>
  <si>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</si>
  <si>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</si>
  <si>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</si>
  <si>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</si>
  <si>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</si>
  <si>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</si>
  <si>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</si>
  <si>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</si>
  <si>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</si>
  <si>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</si>
  <si>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</si>
  <si>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</si>
  <si>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</si>
  <si>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</si>
  <si>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</si>
  <si>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</si>
  <si>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</si>
  <si>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</si>
  <si>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</si>
  <si>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</si>
  <si>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</si>
  <si>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</si>
  <si>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</si>
  <si>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</si>
  <si>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</si>
  <si>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</si>
  <si>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</si>
  <si>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</si>
  <si>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</si>
  <si>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</si>
  <si>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</si>
  <si>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</si>
  <si>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</si>
  <si>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</si>
  <si>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</si>
  <si>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</si>
  <si>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</si>
  <si>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</si>
  <si>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</si>
  <si>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</si>
  <si>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</si>
  <si>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</si>
  <si>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</si>
  <si>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</si>
  <si>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</si>
  <si>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</si>
  <si>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</si>
  <si>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</si>
  <si>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</si>
  <si>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</si>
  <si>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</si>
  <si>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</si>
  <si>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</si>
  <si>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</si>
  <si>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</si>
  <si>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</si>
  <si>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</si>
  <si>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</si>
  <si>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</si>
  <si>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</si>
  <si>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</si>
  <si>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</si>
  <si>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</si>
  <si>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</si>
  <si>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</si>
  <si>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</si>
  <si>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</si>
  <si>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</si>
  <si>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</si>
  <si>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</si>
  <si>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</si>
  <si>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</si>
  <si>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</si>
  <si>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</si>
  <si>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</si>
  <si>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</si>
  <si>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</si>
  <si>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</si>
  <si>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</si>
  <si>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</si>
  <si>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</si>
  <si>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</si>
  <si>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</si>
  <si>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</si>
  <si>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</si>
  <si>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</si>
  <si>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</si>
  <si>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</si>
  <si>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</si>
  <si>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</si>
  <si>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</si>
  <si>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</si>
  <si>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</si>
  <si>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</si>
  <si>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</si>
  <si>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</si>
  <si>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</si>
  <si>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</si>
  <si>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</si>
  <si>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</si>
  <si>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</si>
  <si>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</si>
  <si>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</si>
  <si>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</si>
  <si>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</si>
  <si>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</si>
  <si>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</si>
  <si>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</si>
  <si>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</si>
  <si>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</si>
  <si>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</si>
  <si>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</si>
  <si>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</si>
  <si>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</si>
  <si>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</si>
  <si>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</si>
  <si>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</si>
  <si>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</si>
  <si>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</si>
  <si>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</si>
  <si>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</si>
  <si>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</si>
  <si>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</si>
  <si>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</si>
  <si>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</si>
  <si>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</si>
  <si>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</si>
  <si>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</si>
  <si>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</si>
  <si>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</si>
  <si>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</si>
  <si>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</si>
  <si>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</si>
  <si>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</si>
  <si>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</si>
  <si>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</si>
  <si>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</si>
  <si>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</si>
  <si>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</si>
  <si>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</si>
  <si>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</si>
  <si>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</si>
  <si>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</si>
  <si>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</si>
  <si>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</si>
  <si>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</si>
  <si>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</si>
  <si>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</si>
  <si>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</si>
  <si>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</si>
  <si>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</si>
  <si>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</si>
  <si>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</si>
  <si>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</si>
  <si>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</si>
  <si>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</si>
  <si>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</si>
  <si>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</si>
  <si>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</si>
  <si>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</si>
  <si>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</si>
  <si>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</si>
  <si>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</si>
  <si>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</si>
  <si>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</si>
  <si>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</si>
  <si>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</si>
  <si>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</si>
  <si>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</si>
  <si>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</si>
  <si>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</si>
  <si>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</si>
  <si>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</si>
  <si>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</si>
  <si>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</si>
  <si>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</si>
  <si>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</si>
  <si>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</si>
  <si>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</si>
  <si>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</si>
  <si>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</si>
  <si>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</si>
  <si>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</si>
  <si>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</si>
  <si>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</si>
  <si>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</si>
  <si>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</si>
  <si>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</si>
  <si>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</si>
  <si>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</si>
  <si>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</si>
  <si>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</si>
  <si>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</si>
  <si>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</si>
  <si>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</si>
  <si>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</si>
  <si>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</si>
  <si>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</si>
  <si>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</si>
  <si>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</si>
  <si>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</si>
  <si>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</si>
  <si>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</si>
  <si>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</si>
  <si>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</si>
  <si>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</si>
  <si>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</si>
  <si>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</si>
  <si>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</si>
  <si>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</si>
  <si>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</si>
  <si>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</si>
  <si>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</si>
  <si>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</si>
  <si>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</si>
  <si>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</si>
  <si>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</si>
  <si>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</si>
  <si>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</si>
  <si>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</si>
  <si>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</si>
  <si>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</si>
  <si>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</si>
  <si>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</si>
  <si>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</si>
  <si>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</si>
  <si>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</si>
  <si>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</si>
  <si>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</si>
  <si>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</si>
  <si>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</si>
  <si>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</si>
  <si>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</si>
  <si>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</si>
  <si>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</si>
  <si>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</si>
  <si>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</si>
  <si>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</si>
  <si>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</si>
  <si>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</si>
  <si>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</si>
  <si>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</si>
  <si>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</si>
  <si>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</si>
  <si>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</si>
  <si>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</si>
  <si>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</si>
  <si>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</si>
  <si>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</si>
  <si>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</si>
  <si>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</si>
  <si>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</si>
  <si>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</si>
  <si>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</si>
  <si>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</si>
  <si>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</si>
  <si>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</si>
  <si>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</si>
  <si>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</si>
  <si>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</si>
  <si>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</si>
  <si>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</si>
  <si>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</si>
  <si>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</si>
  <si>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</si>
  <si>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</si>
  <si>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</si>
  <si>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</si>
  <si>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</si>
  <si>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</si>
  <si>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</si>
  <si>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</si>
  <si>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</si>
  <si>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</si>
  <si>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</si>
  <si>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</si>
  <si>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</si>
  <si>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</si>
  <si>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</si>
  <si>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</si>
  <si>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</si>
  <si>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</si>
  <si>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</si>
  <si>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</si>
  <si>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</si>
  <si>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</si>
  <si>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</si>
  <si>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</si>
  <si>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</si>
  <si>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</si>
  <si>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</si>
  <si>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</si>
  <si>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</si>
  <si>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</si>
  <si>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</si>
  <si>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</si>
  <si>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</si>
  <si>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</si>
  <si>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</si>
  <si>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</si>
  <si>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</si>
  <si>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</si>
  <si>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</si>
  <si>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</si>
  <si>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</si>
  <si>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</si>
  <si>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</si>
  <si>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</si>
  <si>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</si>
  <si>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</si>
  <si>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</si>
  <si>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</si>
  <si>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</si>
  <si>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</si>
  <si>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</si>
  <si>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</si>
  <si>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</si>
  <si>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</si>
  <si>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</si>
  <si>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</si>
  <si>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</si>
  <si>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</si>
  <si>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</si>
  <si>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</si>
  <si>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</si>
  <si>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</si>
  <si>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</si>
  <si>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</si>
  <si>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</si>
  <si>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</si>
  <si>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</si>
  <si>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</si>
  <si>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</si>
  <si>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</si>
  <si>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</si>
  <si>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</si>
  <si>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</si>
  <si>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</si>
  <si>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</si>
  <si>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</si>
  <si>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</si>
  <si>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</si>
  <si>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</si>
  <si>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</si>
  <si>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</si>
  <si>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</si>
  <si>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</si>
  <si>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</si>
  <si>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</si>
  <si>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</si>
  <si>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</si>
  <si>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</si>
  <si>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</si>
  <si>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</si>
  <si>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</si>
  <si>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</si>
  <si>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</si>
  <si>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</si>
  <si>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</si>
  <si>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</si>
  <si>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</si>
  <si>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</si>
  <si>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</si>
  <si>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</si>
  <si>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</si>
  <si>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</si>
  <si>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</si>
  <si>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</si>
  <si>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</si>
  <si>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</si>
  <si>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</si>
  <si>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</si>
  <si>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</si>
  <si>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</si>
  <si>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</si>
  <si>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</si>
  <si>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</si>
  <si>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</si>
  <si>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</si>
  <si>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</si>
  <si>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</si>
  <si>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</si>
  <si>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</si>
  <si>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</si>
  <si>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</si>
  <si>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</si>
  <si>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</si>
  <si>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</si>
  <si>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</si>
  <si>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</si>
  <si>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</si>
  <si>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</si>
  <si>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</si>
  <si>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</si>
  <si>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</si>
  <si>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</si>
  <si>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</si>
  <si>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</si>
  <si>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</si>
  <si>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</si>
  <si>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</si>
  <si>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</si>
  <si>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</si>
  <si>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</si>
  <si>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</si>
  <si>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</si>
  <si>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</si>
  <si>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</si>
  <si>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</si>
  <si>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</si>
  <si>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</si>
  <si>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</si>
  <si>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</si>
  <si>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</si>
  <si>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</si>
  <si>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</si>
  <si>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</si>
  <si>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</si>
  <si>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</si>
  <si>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</si>
  <si>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</si>
  <si>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</si>
  <si>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</si>
  <si>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</si>
  <si>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</si>
  <si>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</si>
  <si>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</si>
  <si>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</si>
  <si>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</si>
  <si>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</si>
  <si>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</si>
  <si>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</si>
  <si>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</si>
  <si>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</si>
  <si>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</si>
  <si>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</si>
  <si>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</si>
  <si>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</si>
  <si>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</si>
  <si>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</si>
  <si>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</si>
  <si>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</si>
  <si>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</si>
  <si>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</si>
  <si>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</si>
  <si>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</si>
  <si>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</si>
  <si>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</si>
  <si>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</si>
  <si>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</si>
  <si>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</si>
  <si>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</si>
  <si>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</si>
  <si>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</si>
  <si>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</si>
  <si>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</si>
  <si>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</si>
  <si>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</si>
  <si>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</si>
  <si>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</si>
  <si>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</si>
  <si>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</si>
  <si>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</si>
  <si>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</si>
  <si>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</si>
  <si>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</si>
  <si>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</si>
  <si>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</si>
  <si>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</si>
  <si>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</si>
  <si>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</si>
  <si>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</si>
  <si>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</si>
  <si>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</si>
  <si>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</si>
  <si>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</si>
  <si>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</si>
  <si>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</si>
  <si>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</si>
  <si>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</si>
  <si>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</si>
  <si>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</si>
  <si>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</si>
  <si>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</si>
  <si>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</si>
  <si>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</si>
  <si>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</si>
  <si>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</si>
  <si>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</si>
  <si>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</si>
  <si>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</si>
  <si>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</si>
  <si>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</si>
  <si>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</si>
  <si>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</si>
  <si>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</si>
  <si>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</si>
  <si>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</si>
  <si>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</si>
  <si>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</si>
  <si>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</si>
  <si>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</si>
  <si>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</si>
  <si>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</si>
  <si>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</si>
  <si>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</si>
  <si>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</si>
  <si>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</si>
  <si>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</si>
  <si>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</si>
  <si>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</si>
  <si>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</si>
  <si>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</si>
  <si>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</si>
  <si>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</si>
  <si>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</si>
  <si>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</si>
  <si>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</si>
  <si>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</si>
  <si>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</si>
  <si>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</si>
  <si>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</si>
  <si>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</si>
  <si>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</si>
  <si>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</si>
  <si>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</si>
  <si>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</si>
  <si>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</si>
  <si>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</si>
  <si>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</si>
  <si>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</si>
  <si>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</si>
  <si>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</si>
  <si>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</si>
  <si>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</si>
  <si>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</si>
  <si>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</si>
  <si>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</si>
  <si>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</si>
  <si>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</si>
  <si>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</si>
  <si>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</si>
  <si>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</si>
  <si>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</si>
  <si>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</si>
  <si>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</si>
  <si>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</si>
  <si>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</si>
  <si>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</si>
  <si>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</si>
  <si>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</si>
  <si>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</si>
  <si>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</si>
  <si>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</si>
  <si>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</si>
  <si>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</si>
  <si>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</si>
  <si>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</si>
  <si>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</si>
  <si>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</si>
  <si>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</si>
  <si>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</si>
  <si>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</si>
  <si>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</si>
  <si>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</si>
  <si>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</si>
  <si>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</si>
  <si>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</si>
  <si>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</si>
  <si>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</si>
  <si>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</si>
  <si>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</si>
  <si>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</si>
  <si>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</si>
  <si>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</si>
  <si>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</si>
  <si>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</si>
  <si>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</si>
  <si>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</si>
  <si>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</si>
  <si>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</si>
  <si>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</si>
  <si>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</si>
  <si>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</si>
  <si>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</si>
  <si>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</si>
  <si>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</si>
  <si>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</si>
  <si>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</si>
  <si>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</si>
  <si>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</si>
  <si>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</si>
  <si>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</si>
  <si>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</si>
  <si>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</si>
  <si>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</si>
  <si>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</si>
  <si>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</si>
  <si>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</si>
  <si>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</si>
  <si>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</si>
  <si>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</si>
  <si>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</si>
  <si>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</si>
  <si>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</si>
  <si>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</si>
  <si>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</si>
  <si>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</si>
  <si>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</si>
  <si>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</si>
  <si>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</si>
  <si>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</si>
  <si>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</si>
  <si>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</si>
  <si>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</si>
  <si>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</si>
  <si>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</si>
  <si>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</si>
  <si>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</si>
  <si>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</si>
  <si>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</si>
  <si>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</si>
  <si>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</si>
  <si>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</si>
  <si>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</si>
  <si>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</si>
  <si>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</si>
  <si>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</si>
  <si>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</si>
  <si>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</si>
  <si>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</si>
  <si>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</si>
  <si>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</si>
  <si>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</si>
  <si>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</si>
  <si>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</si>
  <si>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</si>
  <si>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</si>
  <si>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</si>
  <si>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</si>
  <si>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</si>
  <si>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</si>
  <si>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</si>
  <si>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</si>
  <si>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</si>
  <si>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</si>
  <si>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</si>
  <si>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</si>
  <si>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</si>
  <si>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</si>
  <si>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</si>
  <si>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</si>
  <si>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</si>
  <si>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</si>
  <si>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</si>
  <si>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</si>
  <si>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</si>
  <si>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</si>
  <si>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</si>
  <si>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</si>
  <si>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</si>
  <si>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</si>
  <si>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</si>
  <si>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</si>
  <si>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</si>
  <si>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</si>
  <si>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</si>
  <si>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</si>
  <si>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</si>
  <si>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</si>
  <si>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</si>
  <si>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</si>
  <si>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</si>
  <si>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</si>
  <si>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</si>
  <si>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</si>
  <si>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</si>
  <si>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</si>
  <si>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</si>
  <si>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</si>
  <si>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</si>
  <si>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</si>
  <si>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</si>
  <si>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</si>
  <si>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</si>
  <si>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</si>
  <si>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</si>
  <si>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</si>
  <si>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</si>
  <si>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</si>
  <si>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</si>
  <si>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</si>
  <si>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</si>
  <si>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</si>
  <si>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</si>
  <si>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</si>
  <si>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</si>
  <si>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</si>
  <si>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</si>
  <si>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</si>
  <si>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</si>
  <si>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</si>
  <si>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</si>
  <si>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</si>
  <si>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</si>
  <si>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</si>
  <si>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</si>
  <si>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</si>
  <si>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</si>
  <si>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</si>
  <si>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</si>
  <si>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</si>
  <si>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</si>
  <si>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</si>
  <si>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</si>
  <si>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</si>
  <si>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</si>
  <si>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</si>
  <si>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</si>
  <si>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</si>
  <si>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</si>
  <si>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</si>
  <si>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</si>
  <si>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</si>
  <si>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</si>
  <si>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</si>
  <si>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</si>
  <si>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</si>
  <si>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</si>
  <si>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</si>
  <si>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</si>
  <si>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</si>
  <si>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</si>
  <si>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</si>
  <si>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</si>
  <si>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</si>
  <si>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</si>
  <si>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</si>
  <si>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</si>
  <si>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</si>
  <si>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</si>
  <si>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</si>
  <si>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</si>
  <si>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</si>
  <si>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</si>
  <si>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</si>
  <si>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</si>
  <si>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</si>
  <si>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</si>
  <si>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</si>
  <si>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</si>
  <si>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</si>
  <si>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</si>
  <si>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</si>
  <si>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</si>
  <si>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</si>
  <si>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</si>
  <si>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</si>
  <si>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</si>
  <si>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</si>
  <si>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</si>
  <si>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</si>
  <si>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</si>
  <si>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</si>
  <si>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</si>
  <si>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</si>
  <si>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</si>
  <si>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</si>
  <si>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</si>
  <si>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</si>
  <si>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</si>
  <si>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</si>
  <si>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</si>
  <si>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</si>
  <si>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</si>
  <si>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</si>
  <si>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</si>
  <si>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</si>
  <si>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</si>
  <si>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</si>
  <si>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</si>
  <si>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</si>
  <si>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</si>
  <si>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</si>
  <si>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</si>
  <si>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</si>
  <si>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</si>
  <si>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</si>
  <si>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</si>
  <si>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</si>
  <si>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</si>
  <si>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</si>
  <si>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</si>
  <si>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</si>
  <si>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</si>
  <si>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</si>
  <si>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</si>
  <si>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</si>
  <si>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</si>
  <si>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</si>
  <si>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</si>
  <si>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</si>
  <si>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</si>
  <si>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</si>
  <si>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</si>
  <si>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</si>
  <si>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</si>
  <si>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</si>
  <si>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</si>
  <si>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</si>
  <si>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</si>
  <si>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</si>
  <si>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</si>
  <si>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</si>
  <si>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</si>
  <si>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</si>
  <si>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</si>
  <si>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</si>
  <si>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</si>
  <si>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</si>
  <si>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</si>
  <si>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</si>
  <si>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</si>
  <si>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</si>
  <si>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</si>
  <si>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</si>
  <si>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</si>
  <si>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</si>
  <si>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</si>
  <si>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</si>
  <si>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</si>
  <si>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</si>
  <si>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</si>
  <si>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</si>
  <si>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</si>
  <si>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</si>
  <si>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</si>
  <si>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</si>
  <si>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</si>
  <si>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</si>
  <si>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</si>
  <si>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</si>
  <si>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</si>
  <si>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</si>
  <si>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</si>
  <si>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</si>
  <si>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</si>
  <si>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</si>
  <si>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</si>
  <si>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</si>
  <si>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</si>
  <si>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</si>
  <si>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</si>
  <si>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</si>
  <si>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</si>
  <si>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</si>
  <si>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</si>
  <si>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</si>
  <si>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</si>
  <si>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</si>
  <si>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</si>
  <si>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</si>
  <si>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</si>
  <si>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</si>
  <si>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</si>
  <si>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</si>
  <si>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</si>
  <si>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</si>
  <si>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</si>
  <si>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</si>
  <si>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</si>
  <si>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</si>
  <si>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</si>
  <si>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</si>
  <si>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</si>
  <si>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</si>
  <si>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</si>
  <si>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</si>
  <si>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</si>
  <si>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</si>
  <si>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</si>
  <si>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</si>
  <si>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</si>
  <si>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</si>
  <si>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</si>
  <si>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</si>
  <si>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</si>
  <si>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</si>
  <si>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</si>
  <si>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</si>
  <si>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</si>
  <si>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</si>
  <si>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</si>
  <si>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</si>
  <si>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</si>
  <si>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</si>
  <si>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</si>
  <si>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</si>
  <si>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</si>
  <si>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</si>
  <si>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</si>
  <si>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</si>
  <si>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</si>
  <si>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</si>
  <si>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</si>
  <si>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</si>
  <si>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</si>
  <si>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</si>
  <si>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</si>
  <si>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</si>
  <si>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</si>
  <si>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</si>
  <si>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</si>
  <si>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</si>
  <si>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</si>
  <si>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</si>
  <si>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</si>
  <si>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</si>
  <si>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</si>
  <si>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</si>
  <si>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</si>
  <si>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</si>
  <si>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</si>
  <si>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</si>
  <si>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</si>
  <si>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</si>
  <si>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</si>
  <si>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</si>
  <si>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</si>
  <si>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</si>
  <si>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</si>
  <si>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</si>
  <si>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</si>
  <si>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</si>
  <si>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</si>
  <si>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</si>
  <si>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</si>
  <si>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</si>
  <si>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</si>
  <si>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</si>
  <si>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</si>
  <si>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</si>
  <si>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</si>
  <si>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</si>
  <si>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</si>
  <si>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</si>
  <si>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</si>
  <si>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</si>
  <si>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</si>
  <si>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</si>
  <si>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</si>
  <si>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</si>
  <si>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</si>
  <si>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</si>
  <si>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</si>
  <si>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</si>
  <si>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</si>
  <si>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</si>
  <si>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</si>
  <si>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</si>
  <si>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</si>
  <si>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</si>
  <si>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</si>
  <si>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</si>
  <si>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</si>
  <si>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</si>
  <si>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</si>
  <si>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</si>
  <si>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</si>
  <si>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</si>
  <si>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</si>
  <si>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</si>
  <si>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</si>
  <si>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</si>
  <si>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</si>
  <si>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</si>
  <si>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</si>
  <si>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</si>
  <si>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</si>
  <si>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</si>
  <si>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</si>
  <si>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</si>
  <si>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</si>
  <si>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</si>
  <si>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</si>
  <si>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</si>
  <si>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</si>
  <si>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</si>
  <si>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</si>
  <si>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</si>
  <si>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</si>
  <si>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</si>
  <si>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</si>
  <si>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</si>
  <si>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</si>
  <si>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</si>
  <si>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</si>
  <si>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</si>
  <si>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</si>
  <si>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</si>
  <si>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</si>
  <si>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</si>
  <si>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</si>
  <si>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</si>
  <si>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</si>
  <si>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</si>
  <si>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</si>
  <si>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</si>
  <si>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</si>
  <si>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</si>
  <si>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</si>
  <si>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</si>
  <si>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</si>
  <si>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</si>
  <si>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</si>
  <si>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</si>
  <si>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</si>
  <si>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</si>
  <si>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</si>
  <si>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</si>
  <si>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</si>
  <si>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</si>
  <si>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</si>
  <si>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</si>
  <si>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</si>
  <si>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</si>
  <si>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</si>
  <si>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</si>
  <si>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</si>
  <si>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</si>
  <si>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</si>
  <si>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</si>
  <si>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</si>
  <si>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</si>
  <si>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</si>
  <si>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</si>
  <si>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</si>
  <si>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</si>
  <si>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</si>
  <si>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</si>
  <si>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</si>
  <si>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</si>
  <si>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</si>
  <si>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</si>
  <si>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</si>
  <si>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</si>
  <si>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</si>
  <si>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</si>
  <si>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</si>
  <si>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</si>
  <si>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</si>
  <si>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</si>
  <si>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</si>
  <si>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</si>
  <si>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</si>
  <si>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</si>
  <si>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</si>
  <si>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</si>
  <si>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</si>
  <si>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</si>
  <si>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</si>
  <si>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</si>
  <si>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</si>
  <si>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</si>
  <si>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</si>
  <si>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</si>
  <si>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</si>
  <si>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</si>
  <si>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</si>
  <si>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</si>
  <si>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</si>
  <si>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</si>
  <si>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</si>
  <si>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</si>
  <si>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</si>
  <si>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</si>
  <si>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</si>
  <si>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</si>
  <si>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</si>
  <si>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</si>
  <si>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</si>
  <si>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</si>
  <si>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</si>
  <si>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</si>
  <si>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</si>
  <si>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</si>
  <si>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</si>
  <si>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</si>
  <si>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</si>
  <si>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</si>
  <si>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</si>
  <si>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</si>
  <si>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</si>
  <si>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</si>
  <si>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</si>
  <si>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</si>
  <si>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</si>
  <si>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</si>
  <si>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</si>
  <si>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</si>
  <si>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</si>
  <si>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</si>
  <si>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</si>
  <si>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</si>
  <si>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</si>
  <si>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</si>
  <si>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</si>
  <si>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</si>
  <si>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</si>
  <si>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</si>
  <si>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</si>
  <si>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</si>
  <si>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</si>
  <si>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</si>
  <si>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</si>
  <si>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</si>
  <si>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</si>
  <si>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</si>
  <si>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</si>
  <si>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</si>
  <si>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</si>
  <si>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</si>
  <si>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</si>
  <si>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</si>
  <si>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</si>
  <si>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</si>
  <si>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</si>
  <si>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</si>
  <si>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</si>
  <si>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</si>
  <si>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</si>
  <si>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</si>
  <si>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</si>
  <si>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</si>
  <si>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</si>
  <si>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</si>
  <si>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</si>
  <si>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</si>
  <si>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</si>
  <si>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</si>
  <si>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</si>
  <si>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</si>
  <si>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</si>
  <si>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</si>
  <si>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</si>
  <si>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</si>
  <si>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</si>
  <si>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</si>
  <si>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</si>
  <si>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</si>
  <si>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</si>
  <si>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</si>
  <si>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</si>
  <si>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</si>
  <si>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</si>
  <si>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</si>
  <si>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</si>
  <si>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</si>
  <si>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</si>
  <si>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</si>
  <si>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</si>
  <si>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</si>
  <si>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</si>
  <si>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</si>
  <si>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</si>
  <si>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</si>
  <si>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</si>
  <si>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</si>
  <si>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</si>
  <si>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</si>
  <si>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</si>
  <si>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</si>
  <si>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</si>
  <si>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</si>
  <si>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</si>
  <si>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</si>
  <si>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</si>
  <si>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</si>
  <si>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</si>
  <si>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</si>
  <si>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</si>
  <si>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</si>
  <si>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</si>
  <si>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</si>
  <si>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</si>
  <si>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</si>
  <si>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</si>
  <si>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</si>
  <si>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</si>
  <si>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</si>
  <si>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</si>
  <si>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</si>
  <si>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</si>
  <si>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</si>
  <si>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</si>
  <si>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</si>
  <si>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</si>
  <si>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</si>
  <si>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</si>
  <si>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</si>
  <si>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</si>
  <si>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</si>
  <si>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</si>
  <si>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</si>
  <si>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</si>
  <si>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</si>
  <si>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</si>
  <si>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</si>
  <si>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</si>
  <si>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</si>
  <si>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</si>
  <si>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</si>
  <si>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</si>
  <si>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</si>
  <si>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</si>
  <si>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</si>
  <si>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</si>
  <si>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</si>
  <si>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</si>
  <si>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</si>
  <si>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</si>
  <si>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</si>
  <si>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</si>
  <si>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</si>
  <si>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</si>
  <si>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</si>
  <si>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</si>
  <si>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</si>
  <si>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</si>
  <si>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</si>
  <si>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</si>
  <si>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</si>
  <si>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</si>
  <si>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</si>
  <si>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</si>
  <si>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</si>
  <si>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</si>
  <si>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</si>
  <si>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</si>
  <si>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</si>
  <si>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</si>
  <si>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</si>
  <si>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</si>
  <si>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</si>
  <si>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</si>
  <si>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</si>
  <si>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</si>
  <si>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</si>
  <si>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</si>
  <si>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</si>
  <si>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</si>
  <si>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</si>
  <si>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</si>
  <si>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</si>
  <si>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</si>
  <si>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</si>
  <si>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</si>
  <si>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</si>
  <si>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</si>
  <si>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</si>
  <si>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</si>
  <si>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</si>
  <si>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</si>
  <si>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</si>
  <si>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</si>
  <si>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</si>
  <si>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</si>
  <si>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</si>
  <si>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</si>
  <si>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</si>
  <si>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</si>
  <si>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</si>
  <si>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</si>
  <si>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</si>
  <si>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</si>
  <si>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</si>
  <si>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</si>
  <si>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</si>
  <si>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</si>
  <si>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</si>
  <si>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</si>
  <si>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</si>
  <si>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</si>
  <si>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</si>
  <si>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</si>
  <si>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</si>
  <si>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</si>
  <si>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</si>
  <si>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</si>
  <si>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</si>
  <si>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</si>
  <si>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</si>
  <si>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</si>
  <si>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</si>
  <si>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</si>
  <si>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</si>
  <si>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</si>
  <si>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</si>
  <si>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</si>
  <si>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</si>
  <si>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</si>
  <si>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</si>
  <si>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</si>
  <si>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</si>
  <si>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</si>
  <si>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</si>
  <si>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</si>
  <si>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</si>
  <si>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</si>
  <si>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</si>
  <si>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</si>
  <si>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</si>
  <si>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</si>
  <si>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</si>
  <si>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</si>
  <si>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</si>
  <si>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</si>
  <si>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</si>
  <si>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</si>
  <si>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</si>
  <si>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</si>
  <si>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</si>
  <si>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</si>
  <si>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</si>
  <si>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</si>
  <si>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</si>
  <si>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</si>
  <si>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</si>
  <si>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</si>
  <si>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</si>
  <si>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</si>
  <si>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</si>
  <si>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</si>
  <si>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</si>
  <si>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</si>
  <si>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</si>
  <si>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</si>
  <si>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</si>
  <si>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</si>
  <si>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</si>
  <si>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</si>
  <si>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</si>
  <si>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</si>
  <si>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</si>
  <si>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</si>
  <si>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</si>
  <si>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</si>
  <si>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</si>
  <si>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</si>
  <si>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</si>
  <si>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</si>
  <si>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</si>
  <si>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</si>
  <si>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</si>
  <si>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</si>
  <si>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</si>
  <si>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</si>
  <si>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</si>
  <si>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</si>
  <si>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</si>
  <si>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</si>
  <si>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</si>
  <si>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</si>
  <si>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</si>
  <si>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</si>
  <si>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</si>
  <si>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</si>
  <si>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</si>
  <si>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</si>
  <si>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</si>
  <si>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</si>
  <si>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</si>
  <si>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</si>
  <si>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</si>
  <si>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</si>
  <si>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</si>
  <si>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</si>
  <si>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</si>
  <si>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</si>
  <si>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</si>
  <si>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</si>
  <si>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</si>
  <si>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</si>
  <si>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</si>
  <si>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</si>
  <si>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</si>
  <si>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</si>
  <si>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</si>
  <si>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</si>
  <si>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</si>
  <si>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</si>
  <si>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</si>
  <si>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</si>
  <si>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</si>
  <si>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</si>
  <si>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</si>
  <si>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</si>
  <si>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</si>
  <si>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</si>
  <si>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</si>
  <si>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</si>
  <si>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</si>
  <si>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</si>
  <si>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</si>
  <si>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</si>
  <si>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</si>
  <si>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</si>
  <si>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</si>
  <si>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</si>
  <si>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</si>
  <si>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</si>
  <si>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</si>
  <si>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</si>
  <si>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</si>
  <si>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</si>
  <si>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</si>
  <si>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</si>
  <si>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</si>
  <si>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</si>
  <si>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</si>
  <si>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</si>
  <si>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</si>
  <si>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</si>
  <si>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</si>
  <si>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</si>
  <si>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</si>
  <si>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</si>
  <si>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</si>
  <si>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</si>
  <si>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</si>
  <si>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</si>
  <si>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</si>
  <si>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</si>
  <si>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</si>
  <si>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</si>
  <si>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</si>
  <si>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</si>
  <si>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</si>
  <si>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</si>
  <si>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</si>
  <si>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</si>
  <si>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</si>
  <si>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</si>
  <si>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</si>
  <si>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</si>
  <si>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</si>
  <si>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</si>
  <si>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</si>
  <si>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</si>
  <si>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</si>
  <si>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</si>
  <si>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</si>
  <si>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</si>
  <si>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</si>
  <si>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</si>
  <si>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</si>
  <si>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</si>
  <si>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</si>
  <si>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</si>
  <si>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</si>
  <si>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</si>
  <si>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</si>
  <si>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</si>
  <si>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</si>
  <si>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</si>
  <si>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</si>
  <si>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</si>
  <si>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</si>
  <si>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</si>
  <si>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</si>
  <si>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</si>
  <si>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</si>
  <si>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</si>
  <si>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</si>
  <si>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</si>
  <si>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</si>
  <si>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</si>
  <si>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</si>
  <si>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</si>
  <si>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</si>
  <si>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</si>
  <si>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</si>
  <si>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</si>
  <si>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</si>
  <si>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</si>
  <si>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</si>
  <si>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</si>
  <si>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</si>
  <si>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</si>
  <si>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</si>
  <si>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</si>
  <si>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</si>
  <si>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</si>
  <si>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</si>
  <si>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</si>
  <si>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</si>
  <si>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</si>
  <si>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</si>
  <si>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</si>
  <si>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</si>
  <si>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</si>
  <si>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</si>
  <si>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</si>
  <si>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</si>
  <si>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</si>
  <si>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</si>
  <si>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</si>
  <si>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</si>
  <si>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</si>
  <si>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</si>
  <si>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</si>
  <si>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</si>
  <si>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</si>
  <si>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</si>
  <si>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</si>
  <si>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</si>
  <si>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</si>
  <si>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</si>
  <si>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</si>
  <si>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</si>
  <si>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</si>
  <si>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</si>
  <si>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</si>
  <si>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</si>
  <si>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</si>
  <si>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</si>
  <si>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</si>
  <si>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</si>
  <si>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</si>
  <si>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</si>
  <si>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</si>
  <si>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</si>
  <si>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</si>
  <si>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</si>
  <si>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</si>
  <si>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</si>
  <si>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</si>
  <si>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</si>
  <si>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</si>
  <si>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</si>
  <si>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</si>
  <si>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</si>
  <si>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</si>
  <si>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</si>
  <si>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</si>
  <si>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</si>
  <si>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</si>
  <si>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</si>
  <si>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</si>
  <si>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</si>
  <si>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</si>
  <si>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</si>
  <si>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</si>
  <si>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</si>
  <si>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</si>
  <si>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</si>
  <si>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</si>
  <si>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</si>
  <si>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</si>
  <si>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</si>
  <si>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</si>
  <si>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</si>
  <si>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</si>
  <si>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</si>
  <si>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</si>
  <si>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</si>
  <si>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</si>
  <si>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</si>
  <si>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</si>
  <si>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</si>
  <si>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</si>
  <si>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</si>
  <si>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</si>
  <si>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</si>
  <si>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</si>
  <si>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</si>
  <si>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</si>
  <si>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</si>
  <si>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</si>
  <si>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</si>
  <si>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</si>
  <si>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</si>
  <si>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</si>
  <si>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</si>
  <si>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</si>
  <si>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</si>
  <si>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</si>
  <si>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</si>
  <si>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</si>
  <si>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</si>
  <si>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</si>
  <si>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</si>
  <si>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</si>
  <si>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</si>
  <si>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</si>
  <si>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</si>
  <si>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</si>
  <si>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</si>
  <si>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</si>
  <si>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</si>
  <si>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</si>
  <si>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</si>
  <si>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</si>
  <si>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</si>
  <si>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</si>
  <si>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</si>
  <si>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</si>
  <si>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</si>
  <si>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</si>
  <si>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</si>
  <si>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</si>
  <si>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</si>
  <si>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</si>
  <si>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</si>
  <si>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</si>
  <si>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</si>
  <si>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</si>
  <si>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</si>
  <si>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</si>
  <si>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</si>
  <si>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</si>
  <si>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</si>
  <si>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</si>
  <si>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</si>
  <si>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</si>
  <si>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</si>
  <si>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</si>
  <si>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</si>
  <si>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</si>
  <si>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</si>
  <si>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</si>
  <si>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</si>
  <si>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</si>
  <si>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</si>
  <si>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</si>
  <si>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</si>
  <si>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</si>
  <si>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</si>
  <si>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</si>
  <si>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</si>
  <si>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</si>
  <si>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</si>
  <si>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</si>
  <si>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</si>
  <si>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</si>
  <si>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</si>
  <si>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</si>
  <si>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</si>
  <si>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</si>
  <si>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</si>
  <si>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</si>
  <si>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</si>
  <si>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</si>
  <si>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</si>
  <si>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</si>
  <si>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</si>
  <si>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</si>
  <si>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</si>
  <si>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</si>
  <si>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</si>
  <si>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</si>
  <si>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</si>
  <si>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</si>
  <si>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</si>
  <si>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</si>
  <si>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</si>
  <si>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</si>
  <si>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</si>
  <si>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</si>
  <si>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</si>
  <si>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</si>
  <si>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</si>
  <si>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</si>
  <si>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</si>
  <si>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</si>
  <si>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</si>
  <si>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</si>
  <si>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</si>
  <si>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</si>
  <si>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</si>
  <si>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</si>
  <si>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</si>
  <si>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</si>
  <si>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</si>
  <si>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</si>
  <si>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</si>
  <si>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</si>
  <si>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</si>
  <si>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</si>
  <si>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</si>
  <si>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</si>
  <si>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</si>
  <si>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</si>
  <si>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</si>
  <si>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</si>
  <si>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</si>
  <si>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</si>
  <si>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</si>
  <si>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</si>
  <si>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</si>
  <si>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</si>
  <si>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</si>
  <si>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</si>
  <si>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</si>
  <si>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</si>
  <si>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</si>
  <si>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</si>
  <si>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</si>
  <si>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</si>
  <si>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</si>
  <si>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</si>
  <si>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</si>
  <si>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</si>
  <si>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</si>
  <si>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</si>
  <si>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</si>
  <si>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</si>
  <si>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</si>
  <si>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</si>
  <si>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</si>
  <si>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</si>
  <si>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</si>
  <si>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</si>
  <si>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</si>
  <si>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</si>
  <si>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</si>
  <si>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</si>
  <si>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</si>
  <si>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</si>
  <si>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</si>
  <si>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</si>
  <si>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</si>
  <si>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</si>
  <si>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</si>
  <si>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</si>
  <si>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</si>
  <si>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</si>
  <si>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</si>
  <si>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</si>
  <si>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</si>
  <si>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</si>
  <si>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</si>
  <si>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</si>
  <si>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</si>
  <si>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</si>
  <si>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</si>
  <si>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</si>
  <si>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</si>
  <si>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</si>
  <si>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</si>
  <si>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</si>
  <si>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</si>
  <si>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</si>
  <si>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</si>
  <si>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</si>
  <si>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</si>
  <si>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</si>
  <si>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</si>
  <si>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</si>
  <si>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</si>
  <si>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</si>
  <si>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</si>
  <si>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</si>
  <si>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</si>
  <si>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</si>
  <si>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</si>
  <si>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</si>
  <si>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</si>
  <si>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</si>
  <si>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</si>
  <si>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</si>
  <si>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</si>
  <si>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</si>
  <si>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</si>
  <si>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</si>
  <si>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</si>
  <si>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</si>
  <si>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</si>
  <si>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</si>
  <si>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</si>
  <si>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</si>
  <si>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</si>
  <si>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</si>
  <si>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</si>
  <si>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</si>
  <si>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</si>
  <si>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</si>
  <si>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</si>
  <si>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</si>
  <si>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</si>
  <si>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</si>
  <si>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</si>
  <si>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</si>
  <si>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</si>
  <si>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</si>
  <si>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</si>
  <si>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</si>
  <si>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</si>
  <si>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</si>
  <si>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</si>
  <si>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</si>
  <si>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</si>
  <si>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</si>
  <si>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</si>
  <si>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</si>
  <si>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</si>
  <si>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</si>
  <si>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</si>
  <si>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</si>
  <si>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</si>
  <si>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</si>
  <si>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</si>
  <si>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</si>
  <si>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</si>
  <si>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</si>
  <si>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</si>
  <si>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</si>
  <si>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</si>
  <si>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</si>
  <si>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</si>
  <si>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</si>
  <si>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</si>
  <si>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</si>
  <si>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</si>
  <si>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</si>
  <si>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</si>
  <si>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</si>
  <si>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</si>
  <si>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</si>
  <si>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</si>
  <si>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</si>
  <si>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</si>
  <si>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</si>
  <si>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</si>
  <si>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</si>
  <si>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</si>
  <si>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</si>
  <si>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</si>
  <si>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</si>
  <si>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</si>
  <si>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</si>
  <si>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</si>
  <si>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</si>
  <si>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</si>
  <si>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</si>
  <si>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</si>
  <si>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</si>
  <si>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</si>
  <si>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</si>
  <si>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</si>
  <si>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</si>
  <si>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</si>
  <si>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</si>
  <si>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</si>
  <si>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</si>
  <si>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</si>
  <si>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</si>
  <si>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</si>
  <si>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</si>
  <si>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</si>
  <si>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</si>
  <si>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</si>
  <si>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</si>
  <si>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</si>
  <si>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</si>
  <si>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</si>
  <si>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</si>
  <si>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</si>
  <si>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</si>
  <si>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</si>
  <si>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</si>
  <si>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</si>
  <si>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</si>
  <si>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</si>
  <si>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</si>
  <si>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</si>
  <si>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</si>
  <si>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</si>
  <si>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</si>
  <si>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</si>
  <si>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</si>
  <si>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</si>
  <si>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</si>
  <si>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</si>
  <si>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</si>
  <si>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</si>
  <si>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</si>
  <si>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</si>
  <si>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</si>
  <si>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</si>
  <si>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</si>
  <si>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</si>
  <si>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</si>
  <si>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</si>
  <si>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</si>
  <si>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</si>
  <si>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</si>
  <si>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</si>
  <si>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</si>
  <si>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</si>
  <si>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</si>
  <si>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</si>
  <si>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</si>
  <si>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</si>
  <si>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</si>
  <si>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</si>
  <si>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</si>
  <si>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</si>
  <si>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</si>
  <si>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</si>
  <si>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</si>
  <si>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</si>
  <si>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</si>
  <si>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</si>
  <si>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</si>
  <si>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</si>
  <si>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</si>
  <si>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</si>
  <si>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</si>
  <si>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</si>
  <si>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</si>
  <si>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</si>
  <si>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</si>
  <si>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</si>
  <si>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</si>
  <si>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</si>
  <si>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</si>
  <si>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</si>
  <si>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</si>
  <si>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</si>
  <si>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</si>
  <si>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</si>
  <si>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</si>
  <si>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</si>
  <si>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</si>
  <si>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</si>
  <si>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</si>
  <si>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</si>
  <si>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</si>
  <si>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</si>
  <si>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</si>
  <si>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</si>
  <si>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</si>
  <si>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</si>
  <si>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</si>
  <si>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</si>
  <si>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</si>
  <si>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</si>
  <si>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</si>
  <si>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</si>
  <si>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</si>
  <si>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</si>
  <si>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</si>
  <si>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</si>
  <si>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</si>
  <si>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</si>
  <si>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</si>
  <si>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</si>
  <si>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</si>
  <si>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</si>
  <si>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</si>
  <si>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</si>
  <si>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</si>
  <si>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</si>
  <si>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</si>
  <si>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</si>
  <si>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</si>
  <si>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</si>
  <si>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</si>
  <si>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</si>
  <si>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</si>
  <si>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</si>
  <si>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</si>
  <si>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</si>
  <si>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</si>
  <si>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</si>
  <si>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</si>
  <si>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</si>
  <si>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</si>
  <si>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</si>
  <si>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</si>
  <si>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</si>
  <si>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</si>
  <si>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</si>
  <si>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</si>
  <si>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</si>
  <si>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</si>
  <si>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</si>
  <si>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</si>
  <si>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</si>
  <si>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</si>
  <si>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</si>
  <si>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</si>
  <si>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</si>
  <si>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</si>
  <si>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</si>
  <si>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</si>
  <si>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</si>
  <si>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</si>
  <si>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</si>
  <si>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</si>
  <si>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</si>
  <si>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</si>
  <si>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</si>
  <si>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</si>
  <si>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</si>
  <si>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</si>
  <si>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</si>
  <si>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</si>
  <si>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</si>
  <si>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</si>
  <si>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</si>
  <si>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</si>
  <si>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</si>
  <si>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</si>
  <si>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</si>
  <si>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</si>
  <si>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</si>
  <si>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</si>
  <si>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</si>
  <si>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</si>
  <si>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</si>
  <si>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</si>
  <si>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</si>
  <si>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</si>
  <si>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</si>
  <si>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</si>
  <si>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</si>
  <si>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</si>
  <si>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</si>
  <si>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</si>
  <si>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</si>
  <si>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</si>
  <si>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</si>
  <si>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</si>
  <si>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</si>
  <si>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</si>
  <si>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</si>
  <si>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</si>
  <si>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</si>
  <si>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</si>
  <si>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</si>
  <si>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</si>
  <si>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</si>
  <si>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</si>
  <si>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</si>
  <si>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</si>
  <si>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</si>
  <si>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</si>
  <si>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</si>
  <si>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</si>
  <si>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</si>
  <si>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</si>
  <si>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</si>
  <si>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</si>
  <si>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</si>
  <si>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</si>
  <si>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</si>
  <si>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</si>
  <si>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</si>
  <si>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</si>
  <si>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</si>
  <si>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</si>
  <si>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</si>
  <si>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</si>
  <si>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</si>
  <si>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</si>
  <si>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</si>
  <si>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</si>
  <si>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</si>
  <si>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</si>
  <si>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</si>
  <si>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</si>
  <si>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</si>
  <si>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</si>
  <si>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</si>
  <si>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</si>
  <si>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</si>
  <si>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</si>
  <si>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</si>
  <si>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</si>
  <si>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</si>
  <si>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</si>
  <si>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</si>
  <si>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</si>
  <si>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</si>
  <si>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</si>
  <si>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</si>
  <si>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</si>
  <si>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</si>
  <si>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</si>
  <si>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</si>
  <si>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</si>
  <si>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</si>
  <si>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</si>
  <si>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</si>
  <si>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</si>
  <si>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</si>
  <si>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</si>
  <si>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</si>
  <si>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</si>
  <si>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</si>
  <si>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</si>
  <si>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</si>
  <si>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</si>
  <si>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</si>
  <si>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</si>
  <si>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</si>
  <si>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</si>
  <si>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</si>
  <si>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</si>
  <si>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</si>
  <si>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</si>
  <si>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</si>
  <si>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</si>
  <si>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</si>
  <si>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</si>
  <si>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</si>
  <si>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</si>
  <si>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</si>
  <si>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</si>
  <si>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</si>
  <si>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</si>
  <si>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</si>
  <si>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</si>
  <si>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</si>
  <si>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</si>
  <si>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</si>
  <si>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</si>
  <si>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</si>
  <si>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</si>
  <si>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</si>
  <si>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</si>
  <si>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</si>
  <si>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</si>
  <si>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</si>
  <si>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</si>
  <si>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</si>
  <si>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</si>
  <si>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</si>
  <si>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</si>
  <si>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</si>
  <si>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</si>
  <si>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</si>
  <si>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</si>
  <si>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</si>
  <si>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</si>
  <si>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</si>
  <si>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</si>
  <si>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</si>
  <si>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</si>
  <si>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</si>
  <si>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</si>
  <si>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</si>
  <si>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</si>
  <si>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</si>
  <si>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</si>
  <si>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</si>
  <si>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</si>
  <si>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</si>
  <si>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</si>
  <si>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</si>
  <si>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</si>
  <si>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</si>
  <si>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</si>
  <si>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</si>
  <si>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</si>
  <si>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</si>
  <si>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</si>
  <si>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</si>
  <si>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</si>
  <si>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</si>
  <si>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</si>
  <si>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</si>
  <si>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</si>
  <si>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</si>
  <si>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</si>
  <si>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</si>
  <si>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</si>
  <si>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</si>
  <si>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</si>
  <si>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</si>
  <si>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</si>
  <si>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</si>
  <si>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</si>
  <si>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</si>
  <si>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</si>
  <si>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</si>
  <si>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</si>
  <si>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</si>
  <si>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</si>
  <si>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</si>
  <si>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</si>
  <si>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</si>
  <si>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</si>
  <si>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</si>
  <si>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</si>
  <si>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</si>
  <si>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</si>
  <si>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</si>
  <si>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</si>
  <si>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</si>
  <si>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</si>
  <si>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</si>
  <si>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</si>
  <si>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</si>
  <si>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</si>
  <si>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</si>
  <si>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</si>
  <si>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</si>
  <si>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</si>
  <si>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</si>
  <si>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</si>
  <si>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</si>
  <si>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</si>
  <si>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</si>
  <si>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</si>
  <si>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</si>
  <si>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</si>
  <si>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</si>
  <si>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</si>
  <si>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</si>
  <si>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</si>
  <si>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</si>
  <si>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</si>
  <si>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</si>
  <si>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</si>
  <si>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</si>
  <si>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</si>
  <si>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</si>
  <si>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</si>
  <si>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</si>
  <si>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</si>
  <si>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</si>
  <si>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</si>
  <si>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</si>
  <si>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</si>
  <si>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</si>
  <si>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</si>
  <si>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</si>
  <si>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</si>
  <si>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</si>
  <si>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</si>
  <si>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</si>
  <si>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</si>
  <si>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</si>
  <si>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</si>
  <si>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</si>
  <si>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</si>
  <si>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</si>
  <si>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</si>
  <si>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</si>
  <si>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</si>
  <si>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</si>
  <si>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</si>
  <si>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</si>
  <si>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</si>
  <si>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</si>
  <si>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</si>
  <si>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</si>
  <si>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</si>
  <si>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</si>
  <si>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</si>
  <si>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</si>
  <si>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</si>
  <si>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</si>
  <si>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</si>
  <si>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</si>
  <si>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</si>
  <si>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</si>
  <si>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</si>
  <si>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</si>
  <si>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</si>
  <si>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</si>
  <si>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</si>
  <si>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</si>
  <si>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</si>
  <si>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</si>
  <si>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</si>
  <si>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</si>
  <si>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</si>
  <si>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</si>
  <si>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</si>
  <si>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</si>
  <si>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</si>
  <si>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</si>
  <si>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</si>
  <si>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</si>
  <si>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</si>
  <si>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</si>
  <si>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</si>
  <si>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</si>
  <si>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</si>
  <si>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</si>
  <si>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</si>
  <si>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</si>
  <si>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</si>
  <si>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</si>
  <si>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</si>
  <si>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</si>
  <si>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</si>
  <si>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</si>
  <si>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</si>
  <si>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</si>
  <si>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</si>
  <si>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</si>
  <si>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</si>
  <si>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</si>
  <si>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</si>
  <si>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</si>
  <si>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</si>
  <si>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</si>
  <si>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</si>
  <si>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</si>
  <si>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</si>
  <si>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</si>
  <si>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</si>
  <si>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</si>
  <si>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</si>
  <si>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</si>
  <si>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</si>
  <si>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</si>
  <si>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</si>
  <si>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</si>
  <si>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</si>
  <si>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</si>
  <si>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</si>
  <si>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</si>
  <si>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</si>
  <si>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</si>
  <si>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</si>
  <si>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</si>
  <si>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</si>
  <si>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</si>
  <si>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</si>
  <si>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</si>
  <si>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</si>
  <si>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</si>
  <si>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</si>
  <si>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</si>
  <si>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</si>
  <si>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</si>
  <si>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</si>
  <si>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</si>
  <si>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</si>
  <si>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</si>
  <si>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</si>
  <si>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</si>
  <si>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</si>
  <si>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</si>
  <si>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</si>
  <si>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</si>
  <si>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</si>
  <si>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</si>
  <si>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</si>
  <si>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</si>
  <si>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</si>
  <si>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</si>
  <si>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</si>
  <si>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</si>
  <si>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</si>
  <si>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</si>
  <si>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</si>
  <si>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</si>
  <si>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</si>
  <si>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</si>
  <si>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</si>
  <si>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</si>
  <si>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</si>
  <si>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</si>
  <si>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</si>
  <si>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</si>
  <si>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</si>
  <si>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</si>
  <si>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</si>
  <si>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</si>
  <si>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</si>
  <si>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</si>
  <si>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</si>
  <si>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</si>
  <si>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</si>
  <si>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</si>
  <si>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</si>
  <si>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</si>
  <si>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</si>
  <si>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</si>
  <si>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</si>
  <si>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</si>
  <si>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</si>
  <si>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</si>
  <si>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</si>
  <si>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</si>
  <si>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</si>
  <si>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</si>
  <si>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</si>
  <si>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</si>
  <si>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</si>
  <si>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</si>
  <si>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</si>
  <si>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</si>
  <si>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</si>
  <si>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</si>
  <si>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</si>
  <si>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</si>
  <si>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</si>
  <si>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</si>
  <si>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</si>
  <si>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</si>
  <si>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</si>
  <si>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</si>
  <si>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</si>
  <si>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</si>
  <si>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</si>
  <si>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</si>
  <si>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</si>
  <si>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</si>
  <si>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</si>
  <si>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</si>
  <si>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</si>
  <si>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</si>
  <si>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</si>
  <si>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</si>
  <si>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</si>
  <si>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</si>
  <si>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</si>
  <si>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</si>
  <si>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</si>
  <si>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</si>
  <si>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</si>
  <si>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</si>
  <si>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</si>
  <si>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</si>
  <si>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</si>
  <si>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</si>
  <si>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</si>
  <si>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</si>
  <si>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</si>
  <si>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</si>
  <si>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</si>
  <si>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</si>
  <si>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</si>
  <si>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</si>
  <si>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</si>
  <si>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</si>
  <si>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</si>
  <si>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</si>
  <si>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</si>
  <si>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</si>
  <si>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</si>
  <si>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</si>
  <si>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</si>
  <si>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</si>
  <si>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</si>
  <si>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</si>
  <si>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</si>
  <si>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</si>
  <si>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</si>
  <si>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</si>
  <si>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</si>
  <si>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</si>
  <si>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</si>
  <si>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</si>
  <si>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</si>
  <si>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</si>
  <si>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</si>
  <si>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</si>
  <si>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</si>
  <si>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</si>
  <si>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</si>
  <si>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</si>
  <si>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</si>
  <si>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</si>
  <si>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</si>
  <si>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</si>
  <si>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</si>
  <si>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</si>
  <si>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</si>
  <si>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</si>
  <si>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</si>
  <si>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</si>
  <si>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</si>
  <si>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</si>
  <si>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</si>
  <si>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</si>
  <si>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</si>
  <si>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</si>
  <si>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</si>
  <si>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</si>
  <si>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</si>
  <si>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</si>
  <si>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</si>
  <si>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</si>
  <si>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</si>
  <si>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</si>
  <si>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</si>
  <si>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</si>
  <si>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</si>
  <si>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</si>
  <si>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</si>
  <si>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</si>
  <si>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</si>
  <si>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</si>
  <si>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</si>
  <si>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</si>
  <si>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</si>
  <si>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</si>
  <si>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</si>
  <si>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</si>
  <si>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</si>
  <si>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</si>
  <si>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</si>
  <si>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</si>
  <si>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</si>
  <si>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</si>
  <si>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</si>
  <si>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</si>
  <si>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</si>
  <si>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</si>
  <si>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</si>
  <si>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</si>
  <si>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</si>
  <si>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</si>
  <si>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</si>
  <si>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</si>
  <si>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</si>
  <si>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</si>
  <si>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</si>
  <si>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</si>
  <si>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</si>
  <si>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</si>
  <si>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</si>
  <si>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</si>
  <si>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</si>
  <si>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</si>
  <si>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</si>
  <si>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</si>
  <si>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</si>
  <si>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</si>
  <si>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</si>
  <si>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</si>
  <si>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</si>
  <si>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</si>
  <si>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</si>
  <si>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</si>
  <si>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</si>
  <si>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</si>
  <si>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</si>
  <si>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</si>
  <si>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</si>
  <si>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</si>
  <si>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</si>
  <si>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</si>
  <si>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</si>
  <si>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</si>
  <si>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</si>
  <si>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</si>
  <si>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</si>
  <si>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</si>
  <si>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</si>
  <si>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</si>
  <si>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</si>
  <si>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</si>
  <si>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</si>
  <si>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</si>
  <si>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</si>
  <si>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</si>
  <si>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</si>
  <si>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</si>
  <si>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</si>
  <si>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</si>
  <si>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</si>
  <si>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</si>
  <si>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</si>
  <si>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</si>
  <si>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</si>
  <si>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</si>
  <si>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</si>
  <si>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</si>
  <si>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</si>
  <si>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</si>
  <si>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</si>
  <si>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</si>
  <si>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</si>
  <si>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</si>
  <si>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</si>
  <si>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</si>
  <si>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</si>
  <si>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</si>
  <si>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</si>
  <si>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</si>
  <si>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</si>
  <si>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</si>
  <si>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</si>
  <si>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</si>
  <si>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</si>
  <si>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</si>
  <si>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</si>
  <si>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</si>
  <si>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</si>
  <si>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</si>
  <si>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</si>
  <si>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</si>
  <si>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</si>
  <si>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</si>
  <si>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</si>
  <si>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</si>
  <si>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</si>
  <si>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</si>
  <si>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</si>
  <si>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</si>
  <si>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</si>
  <si>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</si>
  <si>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</si>
  <si>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</si>
  <si>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</si>
  <si>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</si>
  <si>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</si>
  <si>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</si>
  <si>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</si>
  <si>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</si>
  <si>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</si>
  <si>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</si>
  <si>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</si>
  <si>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</si>
  <si>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</si>
  <si>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</si>
  <si>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</si>
  <si>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</si>
  <si>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</si>
  <si>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</si>
  <si>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</si>
  <si>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</si>
  <si>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</si>
  <si>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</si>
  <si>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</si>
  <si>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</si>
  <si>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</si>
  <si>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</si>
  <si>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</si>
  <si>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</si>
  <si>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</si>
  <si>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</si>
  <si>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</si>
  <si>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</si>
  <si>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</si>
  <si>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</si>
  <si>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</si>
  <si>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</si>
  <si>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</si>
  <si>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</si>
  <si>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</si>
  <si>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</si>
  <si>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</si>
  <si>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</si>
  <si>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</si>
  <si>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</si>
  <si>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</si>
  <si>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</si>
  <si>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</si>
  <si>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</si>
  <si>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</si>
  <si>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</si>
  <si>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</si>
  <si>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</si>
  <si>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</si>
  <si>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</si>
  <si>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</si>
  <si>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</si>
  <si>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</si>
  <si>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</si>
  <si>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</si>
  <si>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</si>
  <si>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</si>
  <si>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</si>
  <si>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</si>
  <si>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</si>
  <si>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</si>
  <si>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</si>
  <si>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</si>
  <si>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</si>
  <si>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</si>
  <si>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</si>
  <si>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</si>
  <si>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</si>
  <si>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</si>
  <si>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</si>
  <si>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</si>
  <si>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</si>
  <si>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</si>
  <si>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</si>
  <si>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</si>
  <si>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</si>
  <si>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</si>
  <si>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</si>
  <si>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</si>
  <si>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</si>
  <si>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</si>
  <si>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</si>
  <si>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</si>
  <si>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</si>
  <si>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</si>
  <si>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</si>
  <si>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</si>
  <si>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</si>
  <si>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</si>
  <si>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</si>
  <si>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</si>
  <si>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</si>
  <si>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</si>
  <si>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</si>
  <si>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</si>
  <si>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</si>
  <si>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</si>
  <si>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</si>
  <si>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</si>
  <si>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</si>
  <si>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</si>
  <si>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</si>
  <si>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</si>
  <si>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</si>
  <si>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</si>
  <si>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</si>
  <si>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</si>
  <si>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</si>
  <si>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</si>
  <si>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</si>
  <si>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</si>
  <si>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</si>
  <si>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</si>
  <si>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</si>
  <si>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</si>
  <si>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</si>
  <si>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</si>
  <si>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</si>
  <si>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</si>
  <si>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</si>
  <si>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</si>
  <si>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</si>
  <si>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</si>
  <si>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</si>
  <si>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</si>
  <si>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</si>
  <si>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</si>
  <si>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</si>
  <si>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</si>
  <si>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</si>
  <si>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</si>
  <si>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</si>
  <si>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</si>
  <si>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</si>
  <si>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</si>
  <si>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</si>
  <si>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</si>
  <si>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</si>
  <si>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</si>
  <si>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</si>
  <si>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</si>
  <si>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</si>
  <si>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</si>
  <si>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</si>
  <si>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</si>
  <si>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</si>
  <si>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</si>
  <si>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</si>
  <si>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</si>
  <si>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</si>
  <si>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</si>
  <si>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</si>
  <si>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</si>
  <si>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</si>
  <si>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</si>
  <si>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</si>
  <si>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</si>
  <si>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</si>
  <si>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</si>
  <si>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</si>
  <si>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</si>
  <si>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</si>
  <si>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</si>
  <si>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</si>
  <si>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</si>
  <si>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</si>
  <si>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</si>
  <si>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</si>
  <si>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</si>
  <si>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</si>
  <si>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</si>
  <si>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</si>
  <si>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</si>
  <si>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</si>
  <si>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</si>
  <si>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</si>
  <si>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</si>
  <si>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</si>
  <si>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</si>
  <si>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</si>
  <si>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</si>
  <si>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</si>
  <si>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</si>
  <si>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</si>
  <si>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</si>
  <si>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</si>
  <si>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</si>
  <si>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</si>
  <si>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</si>
  <si>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</si>
  <si>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</si>
  <si>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</si>
  <si>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</si>
  <si>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</si>
  <si>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</si>
  <si>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</si>
  <si>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</si>
  <si>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</si>
  <si>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</si>
  <si>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</si>
  <si>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</si>
  <si>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</si>
  <si>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</si>
  <si>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</si>
  <si>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</si>
  <si>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</si>
  <si>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</si>
  <si>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</si>
  <si>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</si>
  <si>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</si>
  <si>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</si>
  <si>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</si>
  <si>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</si>
  <si>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</si>
  <si>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</si>
  <si>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</si>
  <si>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</si>
  <si>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</si>
  <si>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</si>
  <si>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</si>
  <si>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</si>
  <si>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</si>
  <si>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</si>
  <si>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</si>
  <si>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</si>
  <si>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</si>
  <si>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</si>
  <si>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</si>
  <si>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</si>
  <si>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</si>
  <si>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</si>
  <si>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</si>
  <si>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</si>
  <si>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</si>
  <si>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</si>
  <si>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</si>
  <si>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</si>
  <si>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</si>
  <si>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</si>
  <si>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</si>
  <si>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</si>
  <si>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</si>
  <si>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</si>
  <si>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</si>
  <si>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</si>
  <si>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</si>
  <si>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</si>
  <si>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</si>
  <si>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</si>
  <si>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</si>
  <si>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</si>
  <si>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</si>
  <si>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</si>
  <si>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</si>
  <si>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</si>
  <si>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</si>
  <si>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</si>
  <si>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</si>
  <si>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</si>
  <si>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</si>
  <si>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</si>
  <si>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</si>
  <si>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</si>
  <si>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</si>
  <si>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</si>
  <si>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</si>
  <si>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</si>
  <si>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</si>
  <si>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</si>
  <si>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</si>
  <si>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</si>
  <si>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</si>
  <si>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</si>
  <si>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</si>
  <si>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</si>
  <si>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</si>
  <si>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</si>
  <si>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</si>
  <si>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</si>
  <si>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</si>
  <si>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</si>
  <si>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</si>
  <si>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</si>
  <si>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</si>
  <si>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</si>
  <si>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</si>
  <si>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</si>
  <si>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</si>
  <si>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</si>
  <si>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</si>
  <si>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</si>
  <si>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</si>
  <si>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</si>
  <si>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</si>
  <si>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</si>
  <si>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</si>
  <si>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</si>
  <si>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</si>
  <si>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</si>
  <si>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</si>
  <si>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</si>
  <si>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</si>
  <si>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</si>
  <si>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</si>
  <si>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</si>
  <si>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</si>
  <si>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</si>
  <si>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</si>
  <si>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</si>
  <si>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</si>
  <si>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</si>
  <si>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</si>
  <si>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</si>
  <si>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</si>
  <si>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</si>
  <si>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</si>
  <si>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</si>
  <si>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</si>
  <si>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</si>
  <si>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</si>
  <si>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</si>
  <si>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</si>
  <si>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</si>
  <si>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</si>
  <si>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</si>
  <si>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</si>
  <si>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</si>
  <si>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</si>
  <si>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</si>
  <si>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</si>
  <si>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</si>
  <si>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</si>
  <si>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</si>
  <si>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</si>
  <si>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</si>
  <si>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</si>
  <si>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</si>
  <si>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</si>
  <si>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</si>
  <si>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</si>
  <si>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</si>
  <si>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</si>
  <si>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</si>
  <si>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</si>
  <si>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</si>
  <si>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</si>
  <si>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</si>
  <si>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</si>
  <si>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</si>
  <si>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</si>
  <si>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</si>
  <si>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</si>
  <si>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</si>
  <si>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</si>
  <si>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</si>
  <si>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</si>
  <si>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</si>
  <si>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</si>
  <si>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</si>
  <si>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</si>
  <si>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</si>
  <si>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</si>
  <si>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</si>
  <si>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</si>
  <si>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</si>
  <si>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</si>
  <si>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</si>
  <si>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</si>
  <si>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</si>
  <si>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</si>
  <si>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</si>
  <si>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</si>
  <si>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</si>
  <si>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</si>
  <si>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</si>
  <si>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</si>
  <si>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</si>
  <si>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</si>
  <si>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</si>
  <si>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</si>
  <si>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</si>
  <si>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</si>
  <si>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</si>
  <si>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</si>
  <si>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</si>
  <si>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</si>
  <si>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</si>
  <si>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</si>
  <si>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</si>
  <si>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</si>
  <si>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</si>
  <si>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</si>
  <si>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</si>
  <si>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</si>
  <si>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</si>
  <si>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</si>
  <si>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</si>
  <si>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</si>
  <si>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</si>
  <si>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</si>
  <si>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</si>
  <si>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</si>
  <si>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</si>
  <si>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</si>
  <si>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</si>
  <si>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</si>
  <si>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</si>
  <si>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</si>
  <si>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</si>
  <si>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</si>
  <si>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</si>
  <si>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</si>
  <si>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</si>
  <si>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</si>
  <si>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</si>
  <si>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</si>
  <si>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</si>
  <si>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</si>
  <si>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</si>
  <si>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</si>
  <si>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</si>
  <si>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</si>
  <si>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</si>
  <si>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</si>
  <si>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</si>
  <si>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</si>
  <si>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</si>
  <si>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</si>
  <si>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</si>
  <si>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</si>
  <si>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</si>
  <si>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</si>
  <si>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</si>
  <si>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</si>
  <si>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</si>
  <si>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</si>
  <si>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</si>
  <si>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</si>
  <si>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</si>
  <si>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</si>
  <si>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</si>
  <si>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</si>
  <si>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</si>
  <si>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</si>
  <si>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</si>
  <si>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</si>
  <si>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</si>
  <si>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</si>
  <si>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</si>
  <si>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</si>
  <si>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</si>
  <si>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</si>
  <si>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</si>
  <si>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</si>
  <si>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</si>
  <si>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</si>
  <si>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</si>
  <si>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</si>
  <si>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</si>
  <si>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</si>
  <si>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</si>
  <si>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</si>
  <si>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</si>
  <si>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</si>
  <si>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</si>
  <si>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</si>
  <si>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</si>
  <si>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</si>
  <si>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</si>
  <si>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</si>
  <si>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</si>
  <si>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</si>
  <si>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</si>
  <si>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</si>
  <si>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</si>
  <si>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</si>
  <si>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</si>
  <si>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</si>
  <si>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</si>
  <si>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</si>
  <si>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</si>
  <si>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</si>
  <si>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</si>
  <si>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</si>
  <si>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</si>
  <si>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</si>
  <si>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</si>
  <si>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</si>
  <si>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</si>
  <si>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</si>
  <si>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</si>
  <si>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</si>
  <si>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</si>
  <si>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</si>
  <si>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</si>
  <si>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</si>
  <si>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</si>
  <si>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</si>
  <si>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</si>
  <si>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</si>
  <si>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</si>
  <si>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</si>
  <si>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</si>
  <si>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</si>
  <si>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</si>
  <si>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</si>
  <si>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</si>
  <si>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</si>
  <si>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</si>
  <si>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</si>
  <si>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</si>
  <si>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</si>
  <si>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</si>
  <si>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</si>
  <si>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</si>
  <si>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</si>
  <si>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</si>
  <si>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</si>
  <si>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</si>
  <si>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</si>
  <si>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</si>
  <si>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</si>
  <si>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</si>
  <si>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</si>
  <si>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</si>
  <si>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</si>
  <si>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</si>
  <si>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</si>
  <si>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</si>
  <si>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</si>
  <si>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</si>
  <si>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</si>
  <si>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</si>
  <si>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</si>
  <si>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</si>
  <si>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</si>
  <si>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</si>
  <si>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</si>
  <si>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</si>
  <si>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</si>
  <si>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</si>
  <si>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</si>
  <si>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</si>
  <si>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</si>
  <si>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</si>
  <si>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</si>
  <si>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</si>
  <si>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</si>
  <si>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</si>
  <si>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</si>
  <si>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</si>
  <si>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</si>
  <si>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</si>
  <si>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</si>
  <si>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</si>
  <si>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</si>
  <si>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</si>
  <si>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</si>
  <si>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</si>
  <si>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</si>
  <si>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</si>
  <si>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</si>
  <si>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</si>
  <si>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</si>
  <si>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</si>
  <si>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</si>
  <si>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</si>
  <si>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</si>
  <si>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</si>
  <si>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</si>
  <si>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</si>
  <si>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</si>
  <si>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</si>
  <si>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</si>
  <si>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</si>
  <si>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</si>
  <si>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</si>
  <si>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</si>
  <si>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</si>
  <si>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</si>
  <si>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</si>
  <si>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</si>
  <si>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</si>
  <si>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</si>
  <si>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</si>
  <si>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</si>
  <si>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</si>
  <si>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</si>
  <si>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</si>
  <si>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</si>
  <si>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</si>
  <si>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</si>
  <si>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</si>
  <si>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</si>
  <si>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</si>
  <si>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</si>
  <si>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</si>
  <si>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</si>
  <si>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</si>
  <si>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</si>
  <si>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</si>
  <si>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</si>
  <si>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</si>
  <si>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</si>
  <si>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</si>
  <si>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</si>
  <si>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</si>
  <si>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</si>
  <si>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</si>
  <si>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</si>
  <si>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</si>
  <si>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</si>
  <si>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</si>
  <si>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</si>
  <si>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</si>
  <si>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</si>
  <si>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</si>
  <si>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</si>
  <si>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</si>
  <si>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</si>
  <si>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</si>
  <si>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</si>
  <si>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</si>
  <si>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</si>
  <si>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</si>
  <si>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</si>
  <si>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</si>
  <si>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</si>
  <si>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</si>
  <si>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</si>
  <si>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</si>
  <si>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</si>
  <si>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</si>
  <si>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</si>
  <si>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</si>
  <si>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</si>
  <si>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</si>
  <si>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</si>
  <si>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</si>
  <si>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</si>
  <si>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</si>
  <si>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</si>
  <si>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</si>
  <si>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</si>
  <si>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</si>
  <si>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</si>
  <si>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</si>
  <si>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</si>
  <si>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</si>
  <si>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</si>
  <si>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</si>
  <si>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</si>
  <si>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</si>
  <si>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</si>
  <si>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</si>
  <si>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</si>
  <si>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</si>
  <si>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</si>
  <si>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</si>
  <si>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</si>
  <si>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</si>
  <si>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</si>
  <si>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</si>
  <si>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</si>
  <si>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</si>
  <si>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</si>
  <si>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</si>
  <si>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</si>
  <si>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</si>
  <si>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</si>
  <si>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</si>
  <si>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</si>
  <si>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</si>
  <si>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</si>
  <si>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</si>
  <si>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</si>
  <si>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</si>
  <si>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</si>
  <si>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</si>
  <si>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</si>
  <si>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</si>
  <si>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</si>
  <si>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</si>
  <si>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</si>
  <si>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</si>
  <si>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</si>
  <si>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</si>
  <si>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</si>
  <si>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</si>
  <si>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</si>
  <si>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</si>
  <si>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</si>
  <si>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</si>
  <si>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</si>
  <si>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</si>
  <si>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</si>
  <si>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</si>
  <si>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</si>
  <si>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</si>
  <si>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</si>
  <si>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</si>
  <si>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</si>
  <si>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</si>
  <si>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</si>
  <si>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</si>
  <si>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</si>
  <si>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</si>
  <si>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</si>
  <si>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</si>
  <si>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</si>
  <si>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</si>
  <si>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</si>
  <si>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</si>
  <si>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</si>
  <si>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</si>
  <si>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</si>
  <si>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</si>
  <si>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</si>
  <si>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</si>
  <si>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</si>
  <si>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</si>
  <si>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</si>
  <si>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</si>
  <si>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</si>
  <si>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</si>
  <si>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</si>
  <si>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</si>
  <si>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</si>
  <si>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</si>
  <si>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</si>
  <si>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</si>
  <si>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</si>
  <si>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</si>
  <si>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</si>
  <si>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</si>
  <si>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</si>
  <si>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</si>
  <si>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</si>
  <si>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</si>
  <si>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</si>
  <si>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</si>
  <si>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</si>
  <si>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</si>
  <si>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</si>
  <si>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</si>
  <si>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</si>
  <si>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</si>
  <si>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</si>
  <si>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</si>
  <si>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</si>
  <si>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</si>
  <si>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</si>
  <si>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</si>
  <si>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</si>
  <si>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</si>
  <si>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</si>
  <si>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</si>
  <si>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</si>
  <si>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</si>
  <si>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</si>
  <si>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</si>
  <si>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</si>
  <si>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</si>
  <si>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</si>
  <si>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</si>
  <si>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</si>
  <si>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</si>
  <si>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</si>
  <si>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</si>
  <si>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</si>
  <si>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</si>
  <si>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</si>
  <si>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</si>
  <si>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</si>
  <si>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</si>
  <si>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</si>
  <si>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</si>
  <si>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</si>
  <si>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</si>
  <si>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</si>
  <si>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</si>
  <si>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</si>
  <si>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</si>
  <si>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</si>
  <si>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</si>
  <si>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</si>
  <si>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</si>
  <si>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</si>
  <si>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</si>
  <si>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</si>
  <si>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</si>
  <si>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</si>
  <si>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</si>
  <si>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</si>
  <si>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</si>
  <si>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</si>
  <si>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</si>
  <si>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</si>
  <si>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</si>
  <si>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</si>
  <si>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</si>
  <si>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</si>
  <si>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</si>
  <si>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</si>
  <si>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</si>
  <si>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</si>
  <si>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</si>
  <si>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</si>
  <si>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</si>
  <si>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</si>
  <si>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</si>
  <si>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</si>
  <si>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</si>
  <si>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</si>
  <si>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</si>
  <si>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</si>
  <si>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</si>
  <si>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</si>
  <si>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</si>
  <si>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</si>
  <si>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</si>
  <si>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</si>
  <si>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</si>
  <si>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</si>
  <si>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</si>
  <si>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</si>
  <si>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</si>
  <si>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</si>
  <si>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</si>
  <si>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</si>
  <si>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</si>
  <si>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</si>
  <si>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</si>
  <si>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</si>
  <si>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</si>
  <si>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</si>
  <si>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</si>
  <si>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</si>
  <si>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</si>
  <si>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</si>
  <si>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</si>
  <si>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</si>
  <si>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</si>
  <si>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</si>
  <si>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</si>
  <si>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</si>
  <si>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</si>
  <si>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</si>
  <si>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</si>
  <si>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</si>
  <si>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</si>
  <si>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</si>
  <si>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</si>
  <si>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</si>
  <si>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</si>
  <si>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</si>
  <si>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</si>
  <si>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</si>
  <si>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</si>
  <si>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</si>
  <si>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</si>
  <si>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</si>
  <si>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</si>
  <si>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</si>
  <si>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</si>
  <si>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</si>
  <si>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</si>
  <si>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</si>
  <si>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</si>
  <si>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</si>
  <si>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</si>
  <si>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</si>
  <si>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</si>
  <si>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</si>
  <si>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</si>
  <si>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</si>
  <si>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</si>
  <si>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</si>
  <si>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</si>
  <si>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</si>
  <si>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</si>
  <si>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</si>
  <si>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</si>
  <si>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</si>
  <si>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</si>
  <si>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</si>
  <si>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</si>
  <si>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</si>
  <si>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</si>
  <si>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</si>
  <si>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</si>
  <si>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</si>
  <si>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</si>
  <si>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</si>
  <si>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</si>
  <si>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</si>
  <si>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</si>
  <si>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</si>
  <si>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</si>
  <si>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</si>
  <si>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</si>
  <si>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</si>
  <si>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</si>
  <si>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</si>
  <si>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</si>
  <si>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</si>
  <si>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</si>
  <si>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</si>
  <si>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</si>
  <si>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</si>
  <si>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</si>
  <si>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</si>
  <si>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</si>
  <si>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</si>
  <si>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</si>
  <si>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</si>
  <si>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</si>
  <si>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</si>
  <si>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</si>
  <si>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</si>
  <si>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</si>
  <si>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</si>
  <si>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</si>
  <si>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</si>
  <si>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</si>
  <si>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</si>
  <si>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</si>
  <si>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</si>
  <si>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</si>
  <si>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</si>
  <si>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</si>
  <si>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</si>
  <si>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</si>
  <si>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</si>
  <si>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</si>
  <si>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</si>
  <si>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</si>
  <si>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</si>
  <si>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</si>
  <si>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</si>
  <si>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</si>
  <si>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</si>
  <si>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</si>
  <si>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</si>
  <si>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</si>
  <si>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</si>
  <si>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</si>
  <si>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</si>
  <si>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</si>
  <si>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</si>
  <si>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</si>
  <si>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</si>
  <si>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</si>
  <si>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</si>
  <si>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</si>
  <si>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</si>
  <si>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</si>
  <si>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</si>
  <si>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</si>
  <si>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</si>
  <si>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</si>
  <si>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</si>
  <si>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</si>
  <si>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</si>
  <si>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</si>
  <si>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</si>
  <si>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</si>
  <si>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</si>
  <si>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</si>
  <si>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</si>
  <si>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</si>
  <si>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</si>
  <si>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</si>
  <si>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</si>
  <si>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</si>
  <si>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</si>
  <si>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</si>
  <si>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</si>
  <si>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</si>
  <si>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</si>
  <si>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</si>
  <si>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</si>
  <si>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</si>
  <si>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</si>
  <si>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</si>
  <si>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</si>
  <si>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</si>
  <si>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</si>
  <si>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</si>
  <si>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</si>
  <si>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</si>
  <si>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</si>
  <si>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</si>
  <si>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</si>
  <si>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</si>
  <si>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</si>
  <si>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</si>
  <si>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</si>
  <si>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</si>
  <si>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</si>
  <si>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</si>
  <si>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</si>
  <si>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</si>
  <si>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</si>
  <si>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</si>
  <si>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</si>
  <si>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</si>
  <si>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</si>
  <si>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</si>
  <si>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</si>
  <si>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</si>
  <si>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</si>
  <si>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</si>
  <si>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</si>
  <si>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</si>
  <si>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</si>
  <si>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</si>
  <si>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</si>
  <si>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</si>
  <si>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</si>
  <si>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</si>
  <si>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</si>
  <si>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</si>
  <si>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</si>
  <si>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</si>
  <si>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</si>
  <si>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</si>
  <si>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</si>
  <si>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</si>
  <si>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</si>
  <si>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</si>
  <si>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</si>
  <si>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</si>
  <si>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</si>
  <si>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</si>
  <si>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</si>
  <si>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</si>
  <si>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</si>
  <si>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</si>
  <si>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</si>
  <si>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</si>
  <si>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</si>
  <si>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</si>
  <si>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</si>
  <si>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</si>
  <si>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</si>
  <si>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</si>
  <si>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</si>
  <si>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</si>
  <si>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</si>
  <si>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</si>
  <si>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</si>
  <si>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</si>
  <si>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</si>
  <si>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</si>
  <si>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</si>
  <si>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</si>
  <si>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</si>
  <si>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</si>
  <si>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</si>
  <si>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</si>
  <si>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</si>
  <si>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</si>
  <si>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</si>
  <si>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</si>
  <si>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</si>
  <si>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</si>
  <si>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</si>
  <si>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</si>
  <si>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</si>
  <si>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</si>
  <si>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</si>
  <si>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</si>
  <si>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</si>
  <si>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</si>
  <si>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</si>
  <si>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</si>
  <si>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</si>
  <si>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</si>
  <si>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</si>
  <si>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</si>
  <si>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</si>
  <si>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</si>
  <si>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</si>
  <si>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</si>
  <si>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</si>
  <si>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</si>
  <si>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</si>
  <si>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</si>
  <si>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</si>
  <si>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</si>
  <si>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</si>
  <si>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</si>
  <si>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</si>
  <si>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</si>
  <si>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</si>
  <si>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</si>
  <si>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</si>
  <si>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</si>
  <si>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</si>
  <si>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</si>
  <si>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</si>
  <si>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</si>
  <si>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</si>
  <si>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</si>
  <si>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</si>
  <si>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</si>
  <si>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</si>
  <si>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</si>
  <si>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</si>
  <si>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</si>
  <si>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</si>
  <si>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</si>
  <si>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</si>
  <si>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</si>
  <si>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</si>
  <si>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</si>
  <si>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</si>
  <si>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</si>
  <si>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</si>
  <si>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</si>
  <si>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</si>
  <si>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</si>
  <si>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</si>
  <si>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</si>
  <si>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</si>
  <si>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</si>
  <si>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</si>
  <si>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</si>
  <si>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</si>
  <si>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</si>
  <si>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</si>
  <si>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</si>
  <si>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</si>
  <si>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</si>
  <si>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</si>
  <si>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</si>
  <si>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</si>
  <si>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</si>
  <si>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</si>
  <si>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</si>
  <si>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</si>
  <si>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</si>
  <si>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</si>
  <si>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</si>
  <si>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</si>
  <si>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</si>
  <si>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</si>
  <si>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</si>
  <si>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</si>
  <si>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</si>
  <si>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</si>
  <si>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</si>
  <si>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</si>
  <si>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</si>
  <si>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</si>
  <si>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</si>
  <si>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</si>
  <si>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</si>
  <si>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</si>
  <si>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</si>
  <si>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</si>
  <si>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</si>
  <si>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</si>
  <si>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</si>
  <si>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</si>
  <si>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</si>
  <si>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</si>
  <si>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</si>
  <si>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</si>
  <si>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</si>
  <si>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</si>
  <si>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</si>
  <si>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</si>
  <si>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</si>
  <si>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</si>
  <si>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</si>
  <si>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</si>
  <si>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</si>
  <si>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</si>
  <si>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</si>
  <si>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</si>
  <si>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</si>
  <si>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</si>
  <si>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</si>
  <si>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</si>
  <si>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</si>
  <si>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</si>
  <si>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</si>
  <si>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</si>
  <si>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</si>
  <si>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</si>
  <si>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</si>
  <si>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</si>
  <si>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</si>
  <si>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</si>
  <si>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</si>
  <si>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</si>
  <si>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</si>
  <si>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</si>
  <si>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</si>
  <si>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</si>
  <si>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</si>
  <si>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</si>
  <si>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</si>
  <si>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</si>
  <si>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</si>
  <si>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</si>
  <si>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</si>
  <si>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</si>
  <si>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</si>
  <si>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</si>
  <si>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</si>
  <si>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</si>
  <si>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</si>
  <si>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</si>
  <si>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</si>
  <si>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</si>
  <si>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</si>
  <si>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</si>
  <si>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</si>
  <si>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</si>
  <si>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</si>
  <si>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</si>
  <si>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</si>
  <si>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</si>
  <si>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</si>
  <si>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</si>
  <si>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</si>
  <si>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</si>
  <si>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</si>
  <si>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</si>
  <si>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</si>
  <si>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</si>
  <si>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</si>
  <si>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</si>
  <si>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</si>
  <si>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</si>
  <si>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</si>
  <si>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</si>
  <si>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</si>
  <si>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</si>
  <si>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</si>
  <si>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</si>
  <si>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</si>
  <si>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</si>
  <si>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</si>
  <si>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</si>
  <si>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</si>
  <si>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</si>
  <si>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</si>
  <si>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</si>
  <si>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</si>
  <si>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</si>
  <si>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</si>
  <si>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</si>
  <si>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</si>
  <si>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</si>
  <si>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</si>
  <si>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</si>
  <si>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</si>
  <si>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</si>
  <si>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</si>
  <si>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</si>
  <si>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</si>
  <si>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</si>
  <si>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</si>
  <si>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</si>
  <si>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</si>
  <si>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</si>
  <si>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</si>
  <si>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</si>
  <si>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</si>
  <si>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</si>
  <si>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</si>
  <si>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</si>
  <si>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</si>
  <si>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</si>
  <si>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</si>
  <si>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</si>
  <si>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</si>
  <si>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</si>
  <si>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</si>
  <si>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</si>
  <si>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</si>
  <si>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</si>
  <si>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</si>
  <si>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</si>
  <si>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</si>
  <si>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</si>
  <si>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</si>
  <si>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</si>
  <si>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</si>
  <si>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</si>
  <si>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</si>
  <si>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</si>
  <si>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</si>
  <si>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</si>
  <si>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</si>
  <si>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</si>
  <si>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</si>
  <si>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</si>
  <si>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</si>
  <si>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</si>
  <si>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</si>
  <si>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</si>
  <si>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</si>
  <si>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</si>
  <si>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</si>
  <si>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</si>
  <si>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</si>
  <si>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</si>
  <si>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</si>
  <si>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</si>
  <si>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</si>
  <si>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</si>
  <si>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</si>
  <si>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</si>
  <si>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</si>
  <si>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</si>
  <si>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</si>
  <si>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</si>
  <si>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</si>
  <si>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</si>
  <si>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</si>
  <si>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</si>
  <si>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</si>
  <si>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</si>
  <si>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</si>
  <si>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</si>
  <si>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</si>
  <si>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</si>
  <si>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</si>
  <si>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</si>
  <si>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</si>
  <si>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</si>
  <si>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</si>
  <si>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</si>
  <si>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</si>
  <si>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</si>
  <si>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</si>
  <si>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</si>
  <si>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</si>
  <si>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</si>
  <si>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</si>
  <si>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</si>
  <si>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</si>
  <si>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</si>
  <si>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</si>
  <si>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</si>
  <si>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</si>
  <si>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</si>
  <si>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</si>
  <si>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</si>
  <si>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</si>
  <si>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</si>
  <si>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</si>
  <si>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</si>
  <si>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</si>
  <si>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</si>
  <si>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</si>
  <si>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</si>
  <si>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</si>
  <si>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</si>
  <si>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</si>
  <si>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</si>
  <si>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</si>
  <si>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</si>
  <si>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</si>
  <si>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</si>
  <si>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</si>
  <si>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</si>
  <si>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</si>
  <si>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</si>
  <si>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</si>
  <si>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</si>
  <si>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</si>
  <si>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</si>
  <si>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</si>
  <si>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</si>
  <si>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</si>
  <si>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</si>
  <si>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</si>
  <si>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</si>
  <si>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</si>
  <si>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</si>
  <si>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</si>
  <si>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</si>
  <si>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</si>
  <si>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</si>
  <si>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</si>
  <si>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</si>
  <si>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</si>
  <si>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</si>
  <si>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</si>
  <si>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</si>
  <si>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</si>
  <si>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</si>
  <si>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</si>
  <si>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</si>
  <si>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</si>
  <si>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</si>
  <si>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</si>
  <si>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</si>
  <si>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</si>
  <si>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</si>
  <si>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</si>
  <si>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</si>
  <si>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</si>
  <si>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</si>
  <si>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</si>
  <si>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</si>
  <si>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</si>
  <si>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</si>
  <si>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</si>
  <si>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</si>
  <si>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</si>
  <si>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</si>
  <si>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</si>
  <si>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</si>
  <si>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</si>
  <si>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</si>
  <si>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</si>
  <si>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</si>
  <si>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</si>
  <si>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</si>
  <si>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</si>
  <si>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</si>
  <si>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</si>
  <si>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</si>
  <si>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</si>
  <si>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</si>
  <si>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</si>
  <si>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</si>
  <si>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</si>
  <si>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</si>
  <si>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</si>
  <si>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</si>
  <si>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</si>
  <si>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</si>
  <si>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</si>
  <si>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</si>
  <si>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</si>
  <si>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</si>
  <si>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</si>
  <si>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</si>
  <si>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</si>
  <si>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</si>
  <si>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</si>
  <si>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</si>
  <si>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</si>
  <si>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</si>
  <si>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</si>
  <si>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</si>
  <si>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</si>
  <si>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</si>
  <si>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</si>
  <si>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</si>
  <si>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</si>
  <si>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</si>
  <si>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</si>
  <si>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</si>
  <si>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</si>
  <si>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</si>
  <si>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</si>
  <si>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</si>
  <si>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</si>
  <si>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</si>
  <si>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</si>
  <si>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</si>
  <si>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</si>
  <si>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</si>
  <si>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</si>
  <si>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</si>
  <si>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</si>
  <si>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</si>
  <si>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</si>
  <si>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</si>
  <si>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</si>
  <si>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</si>
  <si>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</si>
  <si>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</si>
  <si>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</si>
  <si>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</si>
  <si>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</si>
  <si>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</si>
  <si>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</si>
  <si>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</si>
  <si>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</si>
  <si>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</si>
  <si>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</si>
  <si>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</si>
  <si>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</si>
  <si>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</si>
  <si>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</si>
  <si>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</si>
  <si>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</si>
  <si>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</si>
  <si>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</si>
  <si>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</si>
  <si>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</si>
  <si>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</si>
  <si>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</si>
  <si>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</si>
  <si>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</si>
  <si>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</si>
  <si>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</si>
  <si>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</si>
  <si>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</si>
  <si>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</si>
  <si>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</si>
  <si>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</si>
  <si>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</si>
  <si>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</si>
  <si>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</si>
  <si>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</si>
  <si>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</si>
  <si>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</si>
  <si>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</si>
  <si>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</si>
  <si>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</si>
  <si>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</si>
  <si>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</si>
  <si>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</si>
  <si>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</si>
  <si>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</si>
  <si>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</si>
  <si>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</si>
  <si>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</si>
  <si>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</si>
  <si>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</si>
  <si>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</si>
  <si>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</si>
  <si>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</si>
  <si>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</si>
  <si>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</si>
  <si>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</si>
  <si>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</si>
  <si>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</si>
  <si>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</si>
  <si>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</si>
  <si>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</si>
  <si>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</si>
  <si>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</si>
  <si>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</si>
  <si>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</si>
  <si>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</si>
  <si>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</si>
  <si>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</si>
  <si>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</si>
  <si>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</si>
  <si>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</si>
  <si>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</si>
  <si>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</si>
  <si>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</si>
  <si>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</si>
  <si>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</si>
  <si>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</si>
  <si>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</si>
  <si>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</si>
  <si>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</si>
  <si>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</si>
  <si>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</si>
  <si>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</si>
  <si>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</si>
  <si>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</si>
  <si>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</si>
  <si>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</si>
  <si>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</si>
  <si>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</si>
  <si>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</si>
  <si>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</si>
  <si>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</si>
  <si>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</si>
  <si>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</si>
  <si>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</si>
  <si>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</si>
  <si>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</si>
  <si>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</si>
  <si>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</si>
  <si>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</si>
  <si>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</si>
  <si>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</si>
  <si>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</si>
  <si>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</si>
  <si>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</si>
  <si>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</si>
  <si>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</si>
  <si>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</si>
  <si>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</si>
  <si>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</si>
  <si>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</si>
  <si>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</si>
  <si>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</si>
  <si>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</si>
  <si>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</si>
  <si>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</si>
  <si>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</si>
  <si>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</si>
  <si>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</si>
  <si>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</si>
  <si>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</si>
  <si>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</si>
  <si>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</si>
  <si>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</si>
  <si>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</si>
  <si>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</si>
  <si>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</si>
  <si>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</si>
  <si>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</si>
  <si>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</si>
  <si>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</si>
  <si>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</si>
  <si>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</si>
  <si>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</si>
  <si>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</si>
  <si>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</si>
  <si>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</si>
  <si>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</si>
  <si>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</si>
  <si>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</si>
  <si>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</si>
  <si>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</si>
  <si>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</si>
  <si>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</si>
  <si>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</si>
  <si>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</si>
  <si>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</si>
  <si>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</si>
  <si>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</si>
  <si>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</si>
  <si>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</si>
  <si>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</si>
  <si>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</si>
  <si>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</si>
  <si>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</si>
  <si>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</si>
  <si>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</si>
  <si>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</si>
  <si>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</si>
  <si>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</si>
  <si>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</si>
  <si>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</si>
  <si>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</si>
  <si>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</si>
  <si>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</si>
  <si>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</si>
  <si>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</si>
  <si>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</si>
  <si>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</si>
  <si>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</si>
  <si>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</si>
  <si>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</si>
  <si>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</si>
  <si>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</si>
  <si>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</si>
  <si>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</si>
  <si>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</si>
  <si>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</si>
  <si>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</si>
  <si>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</si>
  <si>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</si>
  <si>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</si>
  <si>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</si>
  <si>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</si>
  <si>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</si>
  <si>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</si>
  <si>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</si>
  <si>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</si>
  <si>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</si>
  <si>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</si>
  <si>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</si>
  <si>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</si>
  <si>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</si>
  <si>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</si>
  <si>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</si>
  <si>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</si>
  <si>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</si>
  <si>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</si>
  <si>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</si>
  <si>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</si>
  <si>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</si>
  <si>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</si>
  <si>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</si>
  <si>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</si>
  <si>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</si>
  <si>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</si>
  <si>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</si>
  <si>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</si>
  <si>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</si>
  <si>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</si>
  <si>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</si>
  <si>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</si>
  <si>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</si>
  <si>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</si>
  <si>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</si>
  <si>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</si>
  <si>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</si>
  <si>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</si>
  <si>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</si>
  <si>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</si>
  <si>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</si>
  <si>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</si>
  <si>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</si>
  <si>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</si>
  <si>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</si>
  <si>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</si>
  <si>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</si>
  <si>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</si>
  <si>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</si>
  <si>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</si>
  <si>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</si>
  <si>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</si>
  <si>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</si>
  <si>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</si>
  <si>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</si>
  <si>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</si>
  <si>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</si>
  <si>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</si>
  <si>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</si>
  <si>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</si>
  <si>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</si>
  <si>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</si>
  <si>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</si>
  <si>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</si>
  <si>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</si>
  <si>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</si>
  <si>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</si>
  <si>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</si>
  <si>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</si>
  <si>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</si>
  <si>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</si>
  <si>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</si>
  <si>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</si>
  <si>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</si>
  <si>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</si>
  <si>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</si>
  <si>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</si>
  <si>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</si>
  <si>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</si>
  <si>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</si>
  <si>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</si>
  <si>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</si>
  <si>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</si>
  <si>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</si>
  <si>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</si>
  <si>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</si>
  <si>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</si>
  <si>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</si>
  <si>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</si>
  <si>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</si>
  <si>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</si>
  <si>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</si>
  <si>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</si>
  <si>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</si>
  <si>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</si>
  <si>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</si>
  <si>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</si>
  <si>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</si>
  <si>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</si>
  <si>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</si>
  <si>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</si>
  <si>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</si>
  <si>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</si>
  <si>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</si>
  <si>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</si>
  <si>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</si>
  <si>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</si>
  <si>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</si>
  <si>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</si>
  <si>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</si>
  <si>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</si>
  <si>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</si>
  <si>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</si>
  <si>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</si>
  <si>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</si>
  <si>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</si>
  <si>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</si>
  <si>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</si>
  <si>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</si>
  <si>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</si>
  <si>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</si>
  <si>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</si>
  <si>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</si>
  <si>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</si>
  <si>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</si>
  <si>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</si>
  <si>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</si>
  <si>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</si>
  <si>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</si>
  <si>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</si>
  <si>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</si>
  <si>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</si>
  <si>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</si>
  <si>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</si>
  <si>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</si>
  <si>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</si>
  <si>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</si>
  <si>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</si>
  <si>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</si>
  <si>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</si>
  <si>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</si>
  <si>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</si>
  <si>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</si>
  <si>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</si>
  <si>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</si>
  <si>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</si>
  <si>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</si>
  <si>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</si>
  <si>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</si>
  <si>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</si>
  <si>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</si>
  <si>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</si>
  <si>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</si>
  <si>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</si>
  <si>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</si>
  <si>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</si>
  <si>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</si>
  <si>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</si>
  <si>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</si>
  <si>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</si>
  <si>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</si>
  <si>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</si>
  <si>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</si>
  <si>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</si>
  <si>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</si>
  <si>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</si>
  <si>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</si>
  <si>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</si>
  <si>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</si>
  <si>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</si>
  <si>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</si>
  <si>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</si>
  <si>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</si>
  <si>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</si>
  <si>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</si>
  <si>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</si>
  <si>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</si>
  <si>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</si>
  <si>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</si>
  <si>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</si>
  <si>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</si>
  <si>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</si>
  <si>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</si>
  <si>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</si>
  <si>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</si>
  <si>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</si>
  <si>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</si>
  <si>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</si>
  <si>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</si>
  <si>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</si>
  <si>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</si>
  <si>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</si>
  <si>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</si>
  <si>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</si>
  <si>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</si>
  <si>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</si>
  <si>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</si>
  <si>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</si>
  <si>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</si>
  <si>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</si>
  <si>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</si>
  <si>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</si>
  <si>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</si>
  <si>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</si>
  <si>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</si>
  <si>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</si>
  <si>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</si>
  <si>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</si>
  <si>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</si>
  <si>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</si>
  <si>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</si>
  <si>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</si>
  <si>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</si>
  <si>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</si>
  <si>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</si>
  <si>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</si>
  <si>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</si>
  <si>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</si>
  <si>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</si>
  <si>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</si>
  <si>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</si>
  <si>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</si>
  <si>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</si>
  <si>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</si>
  <si>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</si>
  <si>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</si>
  <si>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</si>
  <si>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</si>
  <si>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</si>
  <si>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</si>
  <si>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</si>
  <si>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</si>
  <si>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</si>
  <si>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</si>
  <si>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</si>
  <si>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</si>
  <si>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</si>
  <si>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</si>
  <si>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</si>
  <si>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</si>
  <si>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</si>
  <si>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</si>
  <si>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</si>
  <si>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</si>
  <si>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</si>
  <si>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</si>
  <si>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</si>
  <si>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</si>
  <si>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</si>
  <si>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</si>
  <si>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</si>
  <si>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</si>
  <si>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</si>
  <si>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</si>
  <si>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</si>
  <si>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</si>
  <si>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</si>
  <si>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</si>
  <si>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</si>
  <si>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</si>
  <si>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</si>
  <si>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</si>
  <si>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</si>
  <si>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</si>
  <si>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</si>
  <si>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</si>
  <si>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</si>
  <si>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</si>
  <si>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</si>
  <si>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</si>
  <si>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</si>
  <si>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</si>
  <si>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</si>
  <si>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</si>
  <si>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</si>
  <si>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</si>
  <si>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</si>
  <si>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</si>
  <si>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</si>
  <si>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</si>
  <si>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</si>
  <si>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</si>
  <si>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</si>
  <si>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</si>
  <si>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</si>
  <si>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</si>
  <si>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</si>
  <si>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</si>
  <si>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</si>
  <si>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</si>
  <si>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</si>
  <si>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</si>
  <si>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</si>
  <si>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</si>
  <si>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</si>
  <si>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</si>
  <si>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</si>
  <si>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</si>
  <si>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</si>
  <si>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</si>
  <si>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</si>
  <si>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</si>
  <si>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</si>
  <si>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</si>
  <si>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</si>
  <si>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</si>
  <si>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</si>
  <si>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</si>
  <si>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</si>
  <si>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</si>
  <si>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</si>
  <si>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</si>
  <si>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</si>
  <si>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</si>
  <si>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</si>
  <si>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</si>
  <si>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</si>
  <si>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</si>
  <si>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</si>
  <si>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</si>
  <si>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</si>
  <si>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</si>
  <si>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</si>
  <si>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</si>
  <si>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</si>
  <si>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</si>
  <si>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</si>
  <si>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</si>
  <si>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</si>
  <si>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</si>
  <si>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</si>
  <si>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</si>
  <si>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</si>
  <si>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</si>
  <si>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</si>
  <si>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</si>
  <si>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</si>
  <si>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</si>
  <si>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</si>
  <si>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</si>
  <si>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</si>
  <si>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</si>
  <si>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</si>
  <si>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</si>
  <si>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</si>
  <si>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</si>
  <si>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</si>
  <si>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</si>
  <si>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</si>
  <si>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</si>
  <si>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</si>
  <si>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</si>
  <si>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</si>
  <si>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</si>
  <si>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</si>
  <si>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</si>
  <si>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</si>
  <si>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</si>
  <si>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</si>
  <si>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</si>
  <si>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</si>
  <si>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</si>
  <si>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</si>
  <si>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</si>
  <si>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</si>
  <si>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</si>
  <si>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</si>
  <si>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</si>
  <si>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</si>
  <si>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</si>
  <si>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</si>
  <si>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</si>
  <si>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</si>
  <si>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</si>
  <si>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</si>
  <si>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</si>
  <si>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</si>
  <si>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</si>
  <si>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</si>
  <si>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</si>
  <si>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</si>
  <si>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</si>
  <si>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</si>
  <si>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</si>
  <si>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</si>
  <si>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</si>
  <si>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</si>
  <si>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</si>
  <si>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</si>
  <si>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</si>
  <si>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</si>
  <si>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</si>
  <si>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</si>
  <si>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</si>
  <si>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</si>
  <si>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</si>
  <si>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</si>
  <si>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</si>
  <si>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</si>
  <si>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</si>
  <si>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</si>
  <si>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</si>
  <si>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</si>
  <si>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</si>
  <si>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</si>
  <si>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</si>
  <si>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</si>
  <si>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</si>
  <si>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</si>
  <si>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</si>
  <si>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</si>
  <si>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</si>
  <si>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</si>
  <si>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</si>
  <si>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</si>
  <si>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</si>
  <si>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</si>
  <si>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</si>
  <si>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</si>
  <si>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</si>
  <si>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</si>
  <si>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</si>
  <si>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</si>
  <si>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</si>
  <si>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</si>
  <si>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</si>
  <si>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</si>
  <si>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</si>
  <si>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</si>
  <si>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</si>
  <si>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</si>
  <si>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</si>
  <si>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</si>
  <si>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</si>
  <si>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</si>
  <si>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</si>
  <si>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</si>
  <si>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</si>
  <si>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</si>
  <si>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</si>
  <si>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</si>
  <si>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</si>
  <si>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</si>
  <si>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</si>
  <si>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</si>
  <si>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</si>
  <si>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</si>
  <si>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</si>
  <si>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</si>
  <si>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</si>
  <si>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</si>
  <si>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</si>
  <si>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</si>
  <si>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</si>
  <si>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</si>
  <si>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</si>
  <si>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</si>
  <si>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</si>
  <si>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</si>
  <si>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</si>
  <si>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</si>
  <si>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</si>
  <si>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</si>
  <si>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</si>
  <si>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</si>
  <si>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</si>
  <si>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</si>
  <si>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</si>
  <si>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</si>
  <si>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</si>
  <si>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</si>
  <si>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</si>
  <si>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</si>
  <si>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</si>
  <si>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</si>
  <si>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</si>
  <si>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</si>
  <si>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</si>
  <si>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</si>
  <si>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</si>
  <si>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</si>
  <si>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</si>
  <si>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</si>
  <si>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</si>
  <si>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</si>
  <si>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</si>
  <si>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</si>
  <si>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</si>
  <si>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</si>
  <si>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</si>
  <si>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</si>
  <si>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</si>
  <si>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</si>
  <si>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</si>
  <si>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</si>
  <si>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</si>
  <si>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</si>
  <si>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</si>
  <si>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</si>
  <si>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</si>
  <si>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</si>
  <si>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</si>
  <si>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</si>
  <si>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</si>
  <si>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</si>
  <si>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</si>
  <si>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</si>
  <si>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</si>
  <si>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</si>
  <si>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</si>
  <si>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</si>
  <si>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</si>
  <si>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</si>
  <si>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</si>
  <si>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</si>
  <si>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</si>
  <si>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</si>
  <si>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</si>
  <si>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</si>
  <si>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</si>
  <si>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</si>
  <si>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</si>
  <si>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</si>
  <si>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</si>
  <si>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</si>
  <si>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</si>
  <si>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</si>
  <si>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</si>
  <si>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</si>
  <si>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</si>
  <si>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</si>
  <si>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</si>
  <si>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</si>
  <si>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</si>
  <si>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</si>
  <si>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</si>
  <si>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</si>
  <si>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</si>
  <si>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</si>
  <si>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</si>
  <si>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</si>
  <si>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</si>
  <si>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</si>
  <si>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</si>
  <si>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</si>
  <si>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</si>
  <si>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</si>
  <si>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</si>
  <si>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</si>
  <si>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</si>
  <si>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</si>
  <si>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</si>
  <si>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</si>
  <si>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</si>
  <si>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</si>
  <si>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</si>
  <si>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</si>
  <si>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</si>
  <si>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</si>
  <si>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</si>
  <si>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</si>
  <si>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</si>
  <si>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</si>
  <si>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</si>
  <si>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</si>
  <si>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</si>
  <si>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</si>
  <si>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</si>
  <si>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</si>
  <si>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</si>
  <si>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</si>
  <si>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</si>
  <si>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</si>
  <si>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</si>
  <si>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</si>
  <si>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</si>
  <si>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</si>
  <si>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</si>
  <si>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</si>
  <si>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</si>
  <si>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</si>
  <si>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</si>
  <si>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</si>
  <si>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</si>
  <si>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</si>
  <si>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</si>
  <si>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</si>
  <si>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</si>
  <si>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</si>
  <si>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</si>
  <si>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</si>
  <si>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</si>
  <si>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</si>
  <si>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</si>
  <si>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</si>
  <si>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</si>
  <si>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</si>
  <si>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</si>
  <si>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</si>
  <si>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</si>
  <si>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</si>
  <si>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</si>
  <si>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</si>
  <si>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</si>
  <si>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</si>
  <si>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</si>
  <si>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</si>
  <si>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</si>
  <si>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</si>
  <si>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</si>
  <si>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</si>
  <si>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</si>
  <si>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</si>
  <si>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</si>
  <si>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</si>
  <si>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</si>
  <si>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</si>
  <si>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</si>
  <si>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</si>
  <si>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</si>
  <si>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</si>
  <si>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</si>
  <si>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</si>
  <si>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</si>
  <si>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</si>
  <si>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</si>
  <si>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</si>
  <si>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</si>
  <si>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</si>
  <si>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</si>
  <si>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</si>
  <si>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</si>
  <si>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</si>
  <si>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</si>
  <si>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</si>
  <si>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</si>
  <si>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</si>
  <si>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</si>
  <si>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</si>
  <si>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</si>
  <si>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</si>
  <si>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</si>
  <si>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</si>
  <si>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</si>
  <si>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</si>
  <si>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</si>
  <si>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</si>
  <si>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</si>
  <si>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</si>
  <si>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</si>
  <si>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</si>
  <si>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</si>
  <si>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</si>
  <si>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</si>
  <si>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</si>
  <si>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</si>
  <si>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</si>
  <si>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</si>
  <si>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</si>
  <si>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</si>
  <si>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</si>
  <si>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</si>
  <si>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</si>
  <si>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</si>
  <si>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</si>
  <si>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</si>
  <si>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</si>
  <si>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</si>
  <si>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</si>
  <si>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</si>
  <si>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</si>
  <si>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</si>
  <si>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</si>
  <si>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</si>
  <si>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</si>
  <si>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</si>
  <si>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</si>
  <si>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</si>
  <si>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</si>
  <si>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</si>
  <si>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</si>
  <si>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</si>
  <si>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</si>
  <si>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</si>
  <si>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</si>
  <si>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</si>
  <si>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</si>
  <si>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</si>
  <si>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</si>
  <si>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</si>
  <si>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</si>
  <si>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</si>
  <si>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</si>
  <si>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</si>
  <si>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</si>
  <si>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</si>
  <si>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</si>
  <si>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</si>
  <si>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</si>
  <si>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</si>
  <si>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</si>
  <si>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</si>
  <si>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</si>
  <si>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</si>
  <si>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</si>
  <si>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</si>
  <si>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</si>
  <si>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</si>
  <si>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</si>
  <si>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</si>
  <si>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</si>
  <si>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</si>
  <si>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</si>
  <si>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</si>
  <si>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</si>
  <si>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</si>
  <si>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</si>
  <si>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</si>
  <si>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</si>
  <si>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</si>
  <si>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</si>
  <si>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</si>
  <si>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</si>
  <si>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</si>
  <si>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</si>
  <si>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</si>
  <si>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</si>
  <si>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</si>
  <si>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</si>
  <si>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</si>
  <si>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</si>
  <si>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</si>
  <si>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</si>
  <si>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</si>
  <si>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</si>
  <si>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</si>
  <si>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</si>
  <si>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</si>
  <si>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</si>
  <si>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</si>
  <si>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</si>
  <si>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</si>
  <si>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</si>
  <si>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</si>
  <si>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</si>
  <si>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</si>
  <si>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</si>
  <si>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</si>
  <si>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</si>
  <si>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</si>
  <si>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</si>
  <si>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</si>
  <si>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</si>
  <si>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</si>
  <si>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</si>
  <si>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</si>
  <si>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</si>
  <si>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</si>
  <si>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</si>
  <si>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</si>
  <si>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</si>
  <si>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</si>
  <si>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</si>
  <si>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</si>
  <si>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</si>
  <si>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</si>
  <si>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</si>
  <si>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</si>
  <si>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</si>
  <si>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</si>
  <si>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</si>
  <si>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</si>
  <si>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</si>
  <si>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</si>
  <si>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</si>
  <si>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</si>
  <si>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</si>
  <si>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</si>
  <si>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</si>
  <si>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</si>
  <si>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</si>
  <si>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</si>
  <si>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</si>
  <si>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</si>
  <si>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</si>
  <si>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</si>
  <si>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</si>
  <si>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</si>
  <si>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</si>
  <si>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</si>
  <si>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</si>
  <si>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</si>
  <si>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</si>
  <si>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</si>
  <si>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</si>
  <si>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</si>
  <si>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</si>
  <si>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</si>
  <si>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</si>
  <si>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</si>
  <si>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</si>
  <si>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</si>
  <si>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</si>
  <si>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</si>
  <si>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</si>
  <si>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</si>
  <si>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</si>
  <si>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</si>
  <si>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</si>
  <si>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</si>
  <si>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</si>
  <si>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</si>
  <si>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</si>
  <si>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</si>
  <si>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</si>
  <si>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</si>
  <si>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</si>
  <si>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</si>
  <si>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</si>
  <si>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</si>
  <si>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</si>
  <si>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</si>
  <si>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</si>
  <si>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</si>
  <si>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</si>
  <si>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</si>
  <si>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</si>
  <si>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</si>
  <si>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</si>
  <si>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</si>
  <si>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</si>
  <si>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</si>
  <si>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</si>
  <si>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</si>
  <si>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</si>
  <si>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</si>
  <si>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</si>
  <si>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</si>
  <si>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</si>
  <si>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</si>
  <si>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</si>
  <si>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</si>
  <si>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</si>
  <si>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</si>
  <si>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</si>
  <si>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</si>
  <si>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</si>
  <si>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</si>
  <si>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</si>
  <si>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</si>
  <si>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</si>
  <si>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</si>
  <si>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</si>
  <si>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</si>
  <si>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</si>
  <si>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</si>
  <si>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</si>
  <si>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</si>
  <si>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</si>
  <si>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</si>
  <si>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</si>
  <si>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</si>
  <si>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</si>
  <si>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</si>
  <si>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</si>
  <si>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</si>
  <si>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</si>
  <si>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</si>
  <si>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</si>
  <si>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</si>
  <si>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</si>
  <si>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</si>
  <si>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</si>
  <si>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</si>
  <si>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</si>
  <si>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</si>
  <si>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</si>
  <si>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</si>
  <si>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</si>
  <si>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</si>
  <si>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</si>
  <si>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</si>
  <si>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</si>
  <si>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</si>
  <si>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</si>
  <si>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</si>
  <si>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</si>
  <si>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</si>
  <si>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</si>
  <si>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</si>
  <si>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</si>
  <si>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</si>
  <si>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</si>
  <si>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</si>
  <si>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</si>
  <si>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</si>
  <si>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</si>
  <si>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</si>
  <si>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</si>
  <si>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</si>
  <si>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</si>
  <si>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</si>
  <si>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</si>
  <si>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</si>
  <si>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</si>
  <si>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</si>
  <si>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</si>
  <si>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</si>
  <si>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</si>
  <si>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</si>
  <si>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</si>
  <si>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</si>
  <si>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</si>
  <si>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</si>
  <si>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</si>
  <si>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</si>
  <si>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</si>
  <si>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</si>
  <si>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</si>
  <si>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</si>
  <si>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</si>
  <si>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</si>
  <si>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</si>
  <si>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</si>
  <si>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</si>
  <si>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</si>
  <si>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</si>
  <si>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</si>
  <si>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</si>
  <si>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</si>
  <si>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</si>
  <si>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</si>
  <si>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</si>
  <si>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</si>
  <si>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</si>
  <si>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</si>
  <si>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</si>
  <si>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</si>
  <si>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</si>
  <si>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</si>
  <si>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</si>
  <si>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</si>
  <si>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</si>
  <si>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</si>
  <si>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</si>
  <si>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</si>
  <si>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</si>
  <si>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</si>
  <si>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</si>
  <si>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</si>
  <si>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</si>
  <si>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</si>
  <si>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</si>
  <si>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</si>
  <si>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</si>
  <si>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</si>
  <si>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</si>
  <si>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</si>
  <si>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</si>
  <si>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</si>
  <si>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</si>
  <si>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</si>
  <si>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</si>
  <si>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</si>
  <si>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</si>
  <si>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</si>
  <si>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</si>
  <si>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</si>
  <si>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</si>
  <si>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</si>
  <si>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</si>
  <si>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</si>
  <si>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</si>
  <si>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</si>
  <si>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</si>
  <si>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</si>
  <si>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</si>
  <si>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</si>
  <si>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</si>
  <si>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</si>
  <si>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</si>
  <si>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</si>
  <si>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</si>
  <si>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</si>
  <si>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</si>
  <si>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</si>
  <si>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</si>
  <si>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</si>
  <si>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</si>
  <si>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</si>
  <si>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</si>
  <si>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</si>
  <si>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</si>
  <si>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</si>
  <si>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</si>
  <si>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</si>
  <si>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</si>
  <si>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</si>
  <si>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</si>
  <si>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</si>
  <si>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</si>
  <si>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</si>
  <si>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</si>
  <si>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</si>
  <si>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</si>
  <si>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</si>
  <si>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</si>
  <si>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</si>
  <si>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</si>
  <si>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</si>
  <si>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</si>
  <si>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</si>
  <si>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</si>
  <si>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</si>
  <si>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</si>
  <si>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</si>
  <si>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</si>
  <si>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</si>
  <si>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</si>
  <si>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</si>
  <si>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</si>
  <si>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</si>
  <si>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</si>
  <si>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</si>
  <si>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</si>
  <si>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</si>
  <si>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</si>
  <si>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</si>
  <si>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</si>
  <si>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</si>
  <si>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</si>
  <si>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</si>
  <si>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</si>
  <si>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</si>
  <si>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</si>
  <si>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</si>
  <si>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</si>
  <si>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</si>
  <si>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</si>
  <si>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</si>
  <si>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</si>
  <si>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</si>
  <si>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</si>
  <si>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</si>
  <si>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</si>
  <si>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</si>
  <si>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</si>
  <si>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</si>
  <si>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</si>
  <si>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</si>
  <si>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</si>
  <si>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</si>
  <si>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</si>
  <si>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</si>
  <si>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</si>
  <si>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</si>
  <si>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</si>
  <si>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</si>
  <si>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</si>
  <si>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</si>
  <si>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</si>
  <si>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</si>
  <si>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</si>
  <si>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</si>
  <si>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</si>
  <si>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</si>
  <si>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</si>
  <si>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</si>
  <si>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</si>
  <si>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</si>
  <si>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</si>
  <si>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</si>
  <si>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</si>
  <si>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</si>
  <si>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</si>
  <si>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</si>
  <si>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</si>
  <si>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</si>
  <si>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</si>
  <si>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</si>
  <si>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</si>
  <si>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</si>
  <si>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</si>
  <si>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</si>
  <si>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</si>
  <si>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</si>
  <si>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</si>
  <si>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</si>
  <si>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</si>
  <si>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</si>
  <si>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</si>
  <si>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</si>
  <si>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</si>
  <si>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</si>
  <si>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</si>
  <si>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</si>
  <si>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</si>
  <si>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</si>
  <si>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</si>
  <si>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</si>
  <si>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</si>
  <si>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</si>
  <si>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</si>
  <si>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</si>
  <si>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</si>
  <si>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</si>
  <si>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</si>
  <si>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</si>
  <si>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</si>
  <si>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</si>
  <si>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</si>
  <si>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</si>
  <si>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</si>
  <si>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</si>
  <si>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</si>
  <si>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</si>
  <si>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</si>
  <si>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</si>
  <si>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</si>
  <si>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</si>
  <si>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</si>
  <si>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</si>
  <si>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</si>
  <si>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</si>
  <si>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</si>
  <si>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</si>
  <si>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</si>
  <si>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</si>
  <si>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</si>
  <si>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</si>
  <si>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</si>
  <si>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</si>
  <si>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</si>
  <si>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</si>
  <si>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</si>
  <si>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</si>
  <si>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</si>
  <si>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</si>
  <si>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</si>
  <si>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</si>
  <si>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</si>
  <si>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</si>
  <si>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</si>
  <si>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</si>
  <si>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</si>
  <si>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</si>
  <si>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</si>
  <si>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</si>
  <si>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</si>
  <si>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</si>
  <si>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</si>
  <si>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</si>
  <si>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</si>
  <si>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</si>
  <si>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</si>
  <si>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</si>
  <si>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</si>
  <si>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</si>
  <si>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</si>
  <si>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</si>
  <si>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</si>
  <si>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</si>
  <si>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</si>
  <si>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</si>
  <si>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</si>
  <si>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</si>
  <si>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</si>
  <si>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</si>
  <si>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</si>
  <si>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</si>
  <si>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</si>
  <si>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</si>
  <si>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</si>
  <si>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</si>
  <si>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</si>
  <si>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</si>
  <si>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</si>
  <si>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</si>
  <si>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</si>
  <si>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</si>
  <si>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</si>
  <si>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</si>
  <si>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</si>
  <si>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</si>
  <si>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</si>
  <si>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</si>
  <si>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</si>
  <si>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</si>
  <si>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</si>
  <si>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</si>
  <si>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</si>
  <si>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</si>
  <si>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</si>
  <si>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</si>
  <si>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</si>
  <si>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</si>
  <si>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</si>
  <si>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</si>
  <si>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</si>
  <si>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</si>
  <si>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</si>
  <si>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</si>
  <si>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</si>
  <si>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</si>
  <si>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</si>
  <si>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</si>
  <si>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</si>
  <si>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</si>
  <si>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</si>
  <si>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</si>
  <si>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</si>
  <si>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</si>
  <si>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</si>
  <si>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</si>
  <si>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</si>
  <si>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</si>
  <si>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</si>
  <si>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</si>
  <si>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</si>
  <si>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</si>
  <si>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</si>
  <si>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</si>
  <si>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</si>
  <si>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</si>
  <si>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</si>
  <si>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</si>
  <si>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</si>
  <si>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</si>
  <si>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</si>
  <si>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</si>
  <si>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</si>
  <si>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</si>
  <si>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</si>
  <si>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</si>
  <si>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</si>
  <si>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</si>
  <si>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</si>
  <si>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</si>
  <si>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</si>
  <si>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</si>
  <si>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</si>
  <si>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</si>
  <si>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</si>
  <si>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</si>
  <si>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</si>
  <si>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</si>
  <si>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</si>
  <si>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</si>
  <si>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</si>
  <si>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</si>
  <si>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</si>
  <si>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</si>
  <si>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</si>
  <si>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</si>
  <si>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</si>
  <si>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</si>
  <si>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</si>
  <si>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</si>
  <si>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</si>
  <si>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</si>
  <si>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</si>
  <si>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</si>
  <si>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</si>
  <si>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</si>
  <si>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</si>
  <si>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</si>
  <si>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</si>
  <si>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</si>
  <si>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</si>
  <si>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</si>
  <si>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</si>
  <si>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</si>
  <si>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</si>
  <si>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</si>
  <si>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</si>
  <si>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</si>
  <si>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</si>
  <si>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</si>
  <si>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</si>
  <si>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</si>
  <si>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</si>
  <si>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</si>
  <si>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</si>
  <si>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</si>
  <si>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</si>
  <si>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</si>
  <si>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</si>
  <si>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</si>
  <si>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</si>
  <si>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</si>
  <si>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</si>
  <si>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</si>
  <si>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</si>
  <si>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</si>
  <si>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</si>
  <si>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</si>
  <si>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</si>
  <si>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</si>
  <si>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</si>
  <si>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</si>
  <si>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</si>
  <si>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</si>
  <si>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</si>
  <si>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</si>
  <si>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</si>
  <si>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</si>
  <si>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</si>
  <si>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</si>
  <si>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</si>
  <si>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</si>
  <si>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</si>
  <si>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</si>
  <si>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</si>
  <si>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</si>
  <si>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</si>
  <si>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</si>
  <si>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</si>
  <si>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</si>
  <si>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</si>
  <si>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</si>
  <si>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</si>
  <si>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</si>
  <si>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</si>
  <si>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</si>
  <si>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</si>
  <si>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</si>
  <si>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</si>
  <si>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</si>
  <si>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</si>
  <si>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</si>
  <si>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</si>
  <si>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</si>
  <si>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</si>
  <si>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</si>
  <si>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</si>
  <si>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</si>
  <si>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</si>
  <si>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</si>
  <si>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</si>
  <si>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</si>
  <si>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</si>
  <si>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</si>
  <si>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</si>
  <si>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</si>
  <si>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</si>
  <si>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</si>
  <si>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</si>
  <si>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</si>
  <si>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</si>
  <si>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</si>
  <si>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</si>
  <si>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</si>
  <si>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</si>
  <si>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</si>
  <si>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</si>
  <si>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</si>
  <si>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</si>
  <si>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</si>
  <si>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</si>
  <si>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</si>
  <si>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</si>
  <si>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</si>
  <si>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</si>
  <si>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</si>
  <si>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</si>
  <si>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</si>
  <si>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</si>
  <si>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</si>
  <si>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</si>
  <si>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</si>
  <si>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</si>
  <si>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</si>
  <si>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</si>
  <si>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</si>
  <si>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</si>
  <si>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</si>
  <si>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</si>
  <si>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</si>
  <si>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</si>
  <si>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</si>
  <si>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</si>
  <si>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</si>
  <si>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</si>
  <si>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</si>
  <si>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</si>
  <si>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</si>
  <si>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</si>
  <si>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</si>
  <si>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</si>
  <si>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</si>
  <si>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</si>
  <si>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</si>
  <si>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</si>
  <si>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</si>
  <si>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</si>
  <si>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</si>
  <si>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</si>
  <si>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</si>
  <si>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</si>
  <si>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</si>
  <si>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</si>
  <si>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</si>
  <si>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</si>
  <si>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</si>
  <si>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</si>
  <si>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</si>
  <si>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</si>
  <si>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</si>
  <si>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</si>
  <si>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</si>
  <si>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</si>
  <si>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</si>
  <si>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</si>
  <si>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</si>
  <si>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</si>
  <si>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</si>
  <si>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</si>
  <si>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</si>
  <si>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</si>
  <si>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</si>
  <si>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</si>
  <si>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</si>
  <si>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</si>
  <si>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</si>
  <si>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</si>
  <si>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</si>
  <si>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</si>
  <si>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</si>
  <si>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</si>
  <si>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</si>
  <si>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</si>
  <si>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</si>
  <si>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</si>
  <si>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</si>
  <si>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</si>
  <si>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</si>
  <si>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</si>
  <si>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</si>
  <si>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</si>
  <si>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</si>
  <si>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</si>
  <si>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</si>
  <si>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</si>
  <si>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</si>
  <si>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</si>
  <si>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</si>
  <si>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</si>
  <si>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</si>
  <si>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</si>
  <si>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</si>
  <si>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</si>
  <si>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</si>
  <si>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</si>
  <si>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</si>
  <si>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</si>
  <si>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</si>
  <si>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</si>
  <si>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</si>
  <si>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</si>
  <si>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</si>
  <si>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</si>
  <si>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</si>
  <si>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</si>
  <si>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</si>
  <si>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</si>
  <si>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</si>
  <si>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</si>
  <si>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</si>
  <si>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</si>
  <si>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</si>
  <si>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</si>
  <si>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</si>
  <si>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</si>
  <si>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</si>
  <si>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</si>
  <si>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</si>
  <si>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</si>
  <si>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</si>
  <si>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</si>
  <si>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</si>
  <si>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</si>
  <si>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</si>
  <si>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</si>
  <si>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</si>
  <si>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</si>
  <si>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</si>
  <si>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</si>
  <si>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</si>
  <si>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</si>
  <si>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</si>
  <si>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</si>
  <si>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</si>
  <si>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</si>
  <si>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</si>
  <si>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</si>
  <si>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</si>
  <si>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</si>
  <si>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</si>
  <si>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</si>
  <si>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</si>
  <si>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</si>
  <si>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</si>
  <si>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</si>
  <si>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</si>
  <si>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</si>
  <si>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</si>
  <si>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</si>
  <si>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</si>
  <si>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</si>
  <si>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</si>
  <si>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</si>
  <si>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</si>
  <si>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</si>
  <si>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</si>
  <si>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</si>
  <si>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</si>
  <si>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</si>
  <si>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</si>
  <si>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</si>
  <si>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</si>
  <si>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</si>
  <si>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</si>
  <si>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</si>
  <si>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</si>
  <si>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</si>
  <si>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</si>
  <si>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</si>
  <si>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</si>
  <si>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</si>
  <si>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</si>
  <si>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</si>
  <si>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</si>
  <si>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</si>
  <si>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</si>
  <si>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</si>
  <si>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</si>
  <si>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</si>
  <si>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</si>
  <si>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</si>
  <si>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</si>
  <si>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</si>
  <si>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</si>
  <si>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</si>
  <si>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</si>
  <si>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</si>
  <si>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</si>
  <si>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</si>
  <si>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</si>
  <si>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</si>
  <si>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</si>
  <si>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</si>
  <si>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</si>
  <si>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</si>
  <si>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</si>
  <si>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</si>
  <si>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</si>
  <si>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</si>
  <si>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</si>
  <si>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</si>
  <si>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</si>
  <si>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</si>
  <si>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</si>
  <si>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</si>
  <si>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</si>
  <si>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</si>
  <si>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</si>
  <si>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</si>
  <si>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</si>
  <si>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</si>
  <si>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</si>
  <si>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</si>
  <si>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</si>
  <si>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</si>
  <si>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</si>
  <si>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</si>
  <si>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</si>
  <si>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</si>
  <si>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</si>
  <si>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</si>
  <si>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</si>
  <si>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</si>
  <si>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</si>
  <si>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</si>
  <si>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</si>
  <si>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</si>
  <si>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</si>
  <si>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</si>
  <si>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</si>
  <si>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</si>
  <si>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</si>
  <si>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</si>
  <si>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</si>
  <si>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</si>
  <si>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</si>
  <si>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</si>
  <si>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</si>
  <si>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</si>
  <si>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</si>
  <si>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</si>
  <si>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</si>
  <si>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</si>
  <si>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</si>
  <si>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</si>
  <si>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</si>
  <si>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</si>
  <si>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</si>
  <si>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</si>
  <si>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</si>
  <si>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</si>
  <si>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</si>
  <si>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</si>
  <si>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</si>
  <si>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</si>
  <si>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</si>
  <si>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</si>
  <si>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</si>
  <si>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</si>
  <si>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</si>
  <si>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</si>
  <si>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</si>
  <si>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</si>
  <si>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</si>
  <si>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</si>
  <si>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</si>
  <si>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</si>
  <si>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</si>
  <si>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</si>
  <si>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</si>
  <si>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</si>
  <si>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</si>
  <si>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</si>
  <si>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</si>
  <si>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</si>
  <si>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</si>
  <si>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</si>
  <si>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</si>
  <si>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</si>
  <si>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</si>
  <si>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</si>
  <si>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</si>
  <si>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</si>
  <si>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</si>
  <si>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</si>
  <si>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</si>
  <si>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</si>
  <si>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</si>
  <si>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</si>
  <si>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</si>
  <si>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</si>
  <si>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</si>
  <si>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</si>
  <si>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</si>
  <si>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</si>
  <si>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</si>
  <si>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</si>
  <si>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</si>
  <si>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</si>
  <si>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</si>
  <si>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</si>
  <si>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</si>
  <si>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</si>
  <si>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</si>
  <si>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</si>
  <si>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</si>
  <si>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</si>
  <si>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</si>
  <si>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</si>
  <si>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</si>
  <si>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</si>
  <si>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</si>
  <si>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</si>
  <si>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</si>
  <si>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</si>
  <si>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</si>
  <si>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</si>
  <si>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</si>
  <si>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</si>
  <si>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</si>
  <si>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</si>
  <si>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</si>
  <si>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</si>
  <si>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</si>
  <si>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</si>
  <si>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</si>
  <si>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</si>
  <si>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</si>
  <si>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</si>
  <si>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</si>
  <si>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</si>
  <si>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</si>
  <si>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</si>
  <si>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</si>
  <si>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</si>
  <si>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</si>
  <si>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</si>
  <si>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</si>
  <si>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</si>
  <si>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</si>
  <si>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</si>
  <si>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</si>
  <si>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</si>
  <si>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</si>
  <si>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</si>
  <si>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</si>
  <si>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</si>
  <si>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</si>
  <si>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</si>
  <si>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</si>
  <si>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</si>
  <si>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</si>
  <si>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</si>
  <si>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</si>
  <si>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</si>
  <si>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</si>
  <si>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</si>
  <si>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</si>
  <si>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</si>
  <si>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</si>
  <si>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</si>
  <si>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</si>
  <si>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</si>
  <si>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</si>
  <si>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</si>
  <si>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</si>
  <si>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</si>
  <si>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</si>
  <si>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</si>
  <si>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</si>
  <si>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</si>
  <si>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</si>
  <si>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</si>
  <si>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</si>
  <si>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</si>
  <si>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</si>
  <si>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</si>
  <si>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</si>
  <si>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</si>
  <si>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</si>
  <si>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</si>
  <si>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</si>
  <si>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</si>
  <si>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</si>
  <si>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</si>
  <si>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</si>
  <si>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</si>
  <si>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</si>
  <si>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</si>
  <si>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</si>
  <si>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</si>
  <si>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</si>
  <si>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</si>
  <si>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</si>
  <si>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</si>
  <si>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</si>
  <si>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</si>
  <si>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</si>
  <si>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</si>
  <si>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</si>
  <si>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</si>
  <si>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</si>
  <si>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</si>
  <si>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</si>
  <si>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</si>
  <si>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</si>
  <si>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</si>
  <si>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</si>
  <si>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</si>
  <si>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</si>
  <si>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</si>
  <si>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</si>
  <si>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</si>
  <si>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</si>
  <si>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</si>
  <si>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</si>
  <si>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</si>
  <si>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</si>
  <si>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</si>
  <si>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</si>
  <si>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</si>
  <si>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</si>
  <si>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</si>
  <si>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</si>
  <si>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</si>
  <si>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</si>
  <si>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</si>
  <si>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</si>
  <si>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</si>
  <si>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</si>
  <si>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</si>
  <si>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</si>
  <si>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</si>
  <si>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</si>
  <si>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</si>
  <si>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</si>
  <si>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</si>
  <si>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</si>
  <si>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</si>
  <si>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</si>
  <si>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</si>
  <si>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</si>
  <si>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</si>
  <si>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</si>
  <si>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</si>
  <si>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</si>
  <si>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</si>
  <si>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</si>
  <si>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</si>
  <si>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</si>
  <si>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</si>
  <si>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</si>
  <si>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</si>
  <si>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</si>
  <si>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</si>
  <si>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</si>
  <si>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</si>
  <si>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</si>
  <si>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</si>
  <si>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</si>
  <si>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</si>
  <si>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</si>
  <si>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</si>
  <si>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</si>
  <si>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</si>
  <si>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</si>
  <si>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</si>
  <si>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</si>
  <si>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</si>
  <si>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</si>
  <si>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</si>
  <si>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</si>
  <si>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</si>
  <si>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</si>
  <si>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</si>
  <si>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</si>
  <si>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</si>
  <si>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</si>
  <si>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</si>
  <si>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</si>
  <si>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</si>
  <si>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</si>
  <si>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</si>
  <si>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</si>
  <si>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</si>
  <si>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</si>
  <si>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</si>
  <si>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</si>
  <si>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</si>
  <si>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</si>
  <si>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</si>
  <si>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</si>
  <si>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</si>
  <si>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</si>
  <si>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</si>
  <si>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</si>
  <si>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</si>
  <si>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</si>
  <si>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</si>
  <si>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</si>
  <si>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</si>
  <si>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</si>
  <si>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</si>
  <si>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</si>
  <si>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</si>
  <si>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</si>
  <si>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</si>
  <si>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</si>
  <si>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</si>
  <si>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</si>
  <si>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</si>
  <si>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</si>
  <si>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</si>
  <si>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</si>
  <si>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</si>
  <si>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</si>
  <si>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</si>
  <si>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</si>
  <si>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</si>
  <si>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</si>
  <si>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</si>
  <si>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</si>
  <si>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</si>
  <si>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</si>
  <si>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</si>
  <si>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</si>
  <si>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</si>
  <si>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</si>
  <si>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</si>
  <si>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</si>
  <si>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</si>
  <si>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</si>
  <si>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</si>
  <si>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</si>
  <si>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</si>
  <si>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</si>
  <si>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</si>
  <si>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</si>
  <si>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</si>
  <si>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</si>
  <si>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</si>
  <si>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</si>
  <si>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</si>
  <si>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</si>
  <si>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</si>
  <si>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</si>
  <si>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</si>
  <si>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</si>
  <si>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</si>
  <si>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</si>
  <si>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</si>
  <si>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</si>
  <si>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</si>
  <si>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</si>
  <si>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</si>
  <si>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</si>
  <si>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</si>
  <si>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</si>
  <si>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</si>
  <si>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</si>
  <si>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</si>
  <si>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</si>
  <si>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</si>
  <si>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</si>
  <si>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</si>
  <si>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</si>
  <si>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</si>
  <si>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</si>
  <si>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</si>
  <si>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</si>
  <si>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</si>
  <si>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</si>
  <si>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</si>
  <si>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</si>
  <si>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</si>
  <si>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</si>
  <si>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</si>
  <si>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</si>
  <si>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</si>
  <si>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</si>
  <si>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</si>
  <si>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</si>
  <si>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</si>
  <si>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</si>
  <si>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</si>
  <si>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</si>
  <si>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</si>
  <si>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</si>
  <si>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</si>
  <si>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</si>
  <si>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</si>
  <si>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</si>
  <si>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</si>
  <si>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</si>
  <si>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</si>
  <si>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</si>
  <si>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</si>
  <si>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</si>
  <si>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</si>
  <si>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</si>
  <si>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</si>
  <si>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</si>
  <si>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</si>
  <si>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</si>
  <si>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</si>
  <si>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</si>
  <si>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</si>
  <si>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</si>
  <si>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</si>
  <si>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</si>
  <si>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</si>
  <si>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</si>
  <si>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</si>
  <si>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</si>
  <si>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</si>
  <si>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</si>
  <si>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</si>
  <si>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</si>
  <si>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</si>
  <si>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</si>
  <si>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</si>
  <si>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</si>
  <si>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</si>
  <si>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</si>
  <si>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</si>
  <si>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</si>
  <si>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</si>
  <si>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</si>
  <si>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</si>
  <si>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</si>
  <si>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</si>
  <si>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</si>
  <si>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</si>
  <si>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</si>
  <si>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</si>
  <si>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</si>
  <si>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</si>
  <si>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</si>
  <si>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</si>
  <si>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</si>
  <si>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</si>
  <si>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</si>
  <si>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</si>
  <si>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</si>
  <si>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</si>
  <si>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</si>
  <si>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</si>
  <si>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</si>
  <si>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</si>
  <si>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</si>
  <si>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</si>
  <si>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</si>
  <si>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</si>
  <si>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</si>
  <si>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</si>
  <si>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</si>
  <si>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</si>
  <si>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</si>
  <si>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</si>
  <si>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</si>
  <si>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</si>
  <si>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</si>
  <si>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</si>
  <si>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</si>
  <si>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</si>
  <si>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</si>
  <si>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</si>
  <si>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</si>
  <si>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</si>
  <si>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</si>
  <si>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</si>
  <si>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</si>
  <si>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</si>
  <si>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</si>
  <si>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</si>
  <si>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</si>
  <si>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</si>
  <si>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</si>
  <si>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</si>
  <si>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</si>
  <si>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</si>
  <si>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</si>
  <si>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</si>
  <si>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</si>
  <si>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</si>
  <si>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</si>
  <si>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</si>
  <si>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</si>
  <si>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</si>
  <si>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</si>
  <si>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</si>
  <si>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</si>
  <si>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</si>
  <si>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</si>
  <si>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</si>
  <si>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</si>
  <si>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</si>
  <si>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</si>
  <si>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</si>
  <si>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</si>
  <si>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</si>
  <si>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</si>
  <si>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</si>
  <si>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</si>
  <si>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</si>
  <si>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</si>
  <si>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</si>
  <si>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</si>
  <si>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</si>
  <si>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</si>
  <si>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</si>
  <si>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</si>
  <si>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</si>
  <si>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</si>
  <si>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</si>
  <si>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</si>
  <si>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</si>
  <si>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</si>
  <si>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</si>
  <si>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</si>
  <si>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</si>
  <si>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</si>
  <si>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</si>
  <si>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</si>
  <si>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</si>
  <si>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</si>
  <si>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</si>
  <si>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</si>
  <si>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</si>
  <si>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</si>
  <si>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</si>
  <si>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</si>
  <si>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</si>
  <si>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</si>
  <si>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</si>
  <si>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</si>
  <si>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</si>
  <si>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</si>
  <si>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</si>
  <si>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</si>
  <si>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</si>
  <si>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</si>
  <si>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</si>
  <si>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</si>
  <si>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</si>
  <si>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</si>
  <si>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</si>
  <si>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</si>
  <si>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</si>
  <si>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</si>
  <si>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</si>
  <si>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</si>
  <si>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</si>
  <si>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</si>
  <si>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</si>
  <si>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</si>
  <si>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</si>
  <si>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</si>
  <si>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</si>
  <si>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</si>
  <si>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</si>
  <si>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</si>
  <si>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</si>
  <si>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</si>
  <si>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</si>
  <si>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</si>
  <si>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</si>
  <si>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</si>
  <si>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</si>
  <si>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</si>
  <si>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</si>
  <si>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</si>
  <si>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</si>
  <si>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</si>
  <si>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</si>
  <si>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</si>
  <si>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</si>
  <si>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</si>
  <si>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</si>
  <si>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</si>
  <si>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</si>
  <si>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</si>
  <si>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</si>
  <si>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</si>
  <si>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</si>
  <si>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</si>
  <si>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</si>
  <si>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</si>
  <si>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</si>
  <si>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</si>
  <si>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</si>
  <si>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</si>
  <si>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</si>
  <si>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</si>
  <si>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</si>
  <si>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</si>
  <si>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</si>
  <si>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</si>
  <si>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</si>
  <si>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</si>
  <si>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</si>
  <si>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</si>
  <si>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</si>
  <si>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</si>
  <si>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</si>
  <si>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</si>
  <si>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</si>
  <si>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</si>
  <si>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</si>
  <si>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</si>
  <si>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</si>
  <si>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</si>
  <si>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</si>
  <si>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</si>
  <si>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</si>
  <si>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</si>
  <si>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</si>
  <si>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</si>
  <si>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</si>
  <si>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</si>
  <si>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</si>
  <si>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</si>
  <si>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</si>
  <si>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</si>
  <si>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</si>
  <si>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</si>
  <si>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</si>
  <si>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</si>
  <si>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</si>
  <si>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</si>
  <si>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</si>
  <si>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</si>
  <si>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</si>
  <si>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</si>
  <si>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</si>
  <si>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</si>
  <si>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</si>
  <si>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</si>
  <si>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</si>
  <si>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</si>
  <si>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</si>
  <si>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</si>
  <si>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</si>
  <si>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</si>
  <si>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</si>
  <si>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</si>
  <si>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</si>
  <si>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</si>
  <si>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</si>
  <si>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</si>
  <si>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</si>
  <si>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</si>
  <si>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</si>
  <si>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</si>
  <si>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</si>
  <si>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</si>
  <si>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</si>
  <si>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</si>
  <si>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</si>
  <si>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</si>
  <si>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</si>
  <si>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</si>
  <si>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</si>
  <si>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</si>
  <si>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</si>
  <si>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</si>
  <si>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</si>
  <si>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</si>
  <si>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</si>
  <si>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</si>
  <si>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</si>
  <si>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</si>
  <si>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</si>
  <si>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</si>
  <si>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</si>
  <si>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</si>
  <si>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</si>
  <si>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</si>
  <si>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</si>
  <si>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</si>
  <si>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</si>
  <si>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</si>
  <si>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</si>
  <si>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</si>
  <si>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</si>
  <si>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</si>
  <si>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</si>
  <si>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</si>
  <si>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</si>
  <si>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</si>
  <si>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</si>
  <si>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</si>
  <si>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</si>
  <si>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</si>
  <si>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</si>
  <si>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</si>
  <si>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</si>
  <si>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</si>
  <si>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</si>
  <si>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</si>
  <si>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</si>
  <si>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</si>
  <si>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</si>
  <si>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</si>
  <si>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</si>
  <si>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</si>
  <si>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</si>
  <si>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</si>
  <si>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</si>
  <si>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</si>
  <si>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</si>
  <si>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</si>
  <si>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</si>
  <si>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</si>
  <si>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</si>
  <si>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</si>
  <si>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</si>
  <si>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</si>
  <si>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</si>
  <si>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</si>
  <si>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</si>
  <si>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</si>
  <si>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</si>
  <si>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</si>
  <si>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</si>
  <si>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</si>
  <si>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</si>
  <si>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</si>
  <si>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</si>
  <si>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</si>
  <si>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</si>
  <si>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</si>
  <si>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</si>
  <si>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</si>
  <si>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</si>
  <si>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</si>
  <si>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</si>
  <si>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</si>
  <si>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</si>
  <si>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</si>
  <si>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</si>
  <si>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</si>
  <si>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</si>
  <si>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</si>
  <si>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</si>
  <si>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</si>
  <si>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</si>
  <si>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</si>
  <si>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</si>
  <si>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</si>
  <si>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</si>
  <si>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</si>
  <si>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</si>
  <si>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</si>
  <si>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</si>
  <si>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</si>
  <si>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</si>
  <si>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</si>
  <si>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</si>
  <si>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</si>
  <si>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</si>
  <si>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</si>
  <si>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</si>
  <si>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</si>
  <si>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</si>
  <si>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</si>
  <si>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</si>
  <si>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</si>
  <si>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</si>
  <si>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</si>
  <si>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</si>
  <si>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</si>
  <si>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</si>
  <si>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</si>
  <si>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</si>
  <si>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</si>
  <si>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</si>
  <si>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</si>
  <si>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</si>
  <si>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</si>
  <si>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</si>
  <si>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</si>
  <si>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</si>
  <si>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</si>
  <si>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</si>
  <si>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</si>
  <si>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</si>
  <si>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</si>
  <si>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</si>
  <si>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</si>
  <si>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</si>
  <si>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</si>
  <si>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</si>
  <si>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</si>
  <si>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</si>
  <si>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</si>
  <si>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</si>
  <si>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</si>
  <si>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</si>
  <si>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</si>
  <si>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</si>
  <si>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</si>
  <si>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</si>
  <si>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</si>
  <si>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</si>
  <si>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</si>
  <si>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</si>
  <si>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</si>
  <si>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</si>
  <si>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</si>
  <si>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</si>
  <si>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</si>
  <si>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</si>
  <si>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</si>
  <si>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</si>
  <si>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</si>
  <si>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</si>
  <si>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</si>
  <si>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</si>
  <si>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</si>
  <si>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</si>
  <si>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</si>
  <si>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</si>
  <si>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</si>
  <si>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</si>
  <si>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</si>
  <si>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</si>
  <si>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</si>
  <si>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</si>
  <si>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</si>
  <si>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</si>
  <si>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</si>
  <si>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</si>
  <si>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</si>
  <si>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</si>
  <si>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</si>
  <si>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</si>
  <si>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</si>
  <si>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</si>
  <si>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</si>
  <si>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</si>
  <si>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</si>
  <si>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</si>
  <si>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</si>
  <si>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</si>
  <si>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</si>
  <si>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</si>
  <si>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</si>
  <si>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</si>
  <si>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</si>
  <si>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</si>
  <si>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</si>
  <si>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</si>
  <si>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</si>
  <si>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</si>
  <si>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</si>
  <si>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</si>
  <si>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</si>
  <si>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</si>
  <si>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</si>
  <si>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</si>
  <si>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</si>
  <si>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</si>
  <si>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</si>
  <si>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</si>
  <si>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</si>
  <si>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</si>
  <si>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</si>
  <si>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</si>
  <si>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</si>
  <si>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</si>
  <si>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</si>
  <si>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</si>
  <si>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</si>
  <si>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</si>
  <si>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</si>
  <si>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</si>
  <si>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</si>
  <si>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</si>
  <si>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</si>
  <si>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</si>
  <si>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</si>
  <si>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</si>
  <si>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</si>
  <si>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</si>
  <si>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</si>
  <si>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</si>
  <si>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</si>
  <si>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</si>
  <si>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</si>
  <si>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</si>
  <si>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</si>
  <si>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</si>
  <si>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</si>
  <si>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</si>
  <si>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</si>
  <si>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</si>
  <si>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</si>
  <si>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</si>
  <si>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</si>
  <si>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</si>
  <si>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</si>
  <si>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</si>
  <si>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</si>
  <si>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</si>
  <si>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</si>
  <si>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</si>
  <si>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</si>
  <si>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</si>
  <si>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</si>
  <si>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</si>
  <si>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</si>
  <si>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</si>
  <si>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</si>
  <si>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</si>
  <si>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</si>
  <si>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</si>
  <si>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</si>
  <si>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</si>
  <si>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</si>
  <si>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</si>
  <si>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</si>
  <si>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</si>
  <si>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</si>
  <si>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</si>
  <si>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</si>
  <si>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</si>
  <si>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</si>
  <si>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</si>
  <si>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</si>
  <si>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</si>
  <si>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</si>
  <si>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</si>
  <si>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</si>
  <si>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</si>
  <si>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</si>
  <si>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</si>
  <si>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</si>
  <si>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</si>
  <si>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</si>
  <si>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</si>
  <si>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</si>
  <si>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</si>
  <si>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</si>
  <si>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</si>
  <si>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</si>
  <si>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</si>
  <si>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</si>
  <si>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</si>
  <si>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</si>
  <si>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</si>
  <si>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</si>
  <si>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</si>
  <si>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</si>
  <si>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</si>
  <si>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</si>
  <si>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</si>
  <si>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</si>
  <si>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</si>
  <si>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</si>
  <si>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</si>
  <si>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</si>
  <si>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</si>
  <si>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</si>
  <si>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</si>
  <si>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</si>
  <si>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</si>
  <si>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</si>
  <si>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</si>
  <si>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</si>
  <si>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</si>
  <si>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</si>
  <si>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</si>
  <si>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</si>
  <si>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</si>
  <si>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</si>
  <si>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</si>
  <si>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</si>
  <si>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</si>
  <si>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</si>
  <si>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</si>
  <si>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</si>
  <si>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</si>
  <si>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</si>
  <si>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</si>
  <si>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</si>
  <si>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</si>
  <si>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</si>
  <si>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</si>
  <si>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</si>
  <si>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</si>
  <si>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</si>
  <si>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</si>
  <si>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</si>
  <si>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</si>
  <si>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</si>
  <si>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</si>
  <si>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</si>
  <si>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</si>
  <si>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</si>
  <si>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</si>
  <si>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</si>
  <si>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</si>
  <si>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</si>
  <si>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</si>
  <si>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</si>
  <si>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</si>
  <si>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</si>
  <si>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</si>
  <si>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</si>
  <si>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</si>
  <si>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</si>
  <si>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</si>
  <si>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</si>
  <si>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</si>
  <si>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</si>
  <si>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</si>
  <si>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</si>
  <si>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</si>
  <si>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</si>
  <si>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</si>
  <si>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</si>
  <si>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</si>
  <si>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</si>
  <si>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</si>
  <si>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</si>
  <si>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</si>
  <si>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</si>
  <si>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</si>
  <si>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</si>
  <si>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</si>
  <si>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</si>
  <si>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</si>
  <si>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</si>
  <si>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</si>
  <si>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</si>
  <si>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</si>
  <si>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</si>
  <si>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</si>
  <si>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</si>
  <si>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</si>
  <si>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</si>
  <si>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</si>
  <si>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</si>
  <si>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</si>
  <si>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</si>
  <si>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</si>
  <si>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</si>
  <si>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</si>
  <si>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</si>
  <si>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</si>
  <si>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</si>
  <si>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</si>
  <si>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</si>
  <si>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</si>
  <si>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</si>
  <si>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</si>
  <si>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</si>
  <si>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</si>
  <si>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</si>
  <si>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</si>
  <si>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</si>
  <si>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</si>
  <si>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</si>
  <si>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</si>
  <si>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</si>
  <si>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</si>
  <si>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</si>
  <si>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</si>
  <si>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</si>
  <si>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</si>
  <si>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</si>
  <si>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</si>
  <si>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</si>
  <si>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</si>
  <si>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</si>
  <si>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</si>
  <si>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</si>
  <si>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</si>
  <si>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</si>
  <si>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</si>
  <si>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</si>
  <si>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</si>
  <si>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</si>
  <si>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</si>
  <si>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</si>
  <si>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</si>
  <si>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</si>
  <si>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</si>
  <si>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</si>
  <si>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</si>
  <si>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</si>
  <si>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</si>
  <si>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</si>
  <si>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</si>
  <si>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</si>
  <si>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</si>
  <si>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</si>
  <si>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</si>
  <si>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</si>
  <si>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</si>
  <si>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</si>
  <si>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</si>
  <si>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</si>
  <si>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</si>
  <si>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</si>
  <si>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</si>
  <si>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</si>
  <si>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</si>
  <si>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</si>
  <si>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</si>
  <si>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</si>
  <si>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</si>
  <si>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</si>
  <si>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</si>
  <si>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</si>
  <si>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</si>
  <si>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</si>
  <si>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</si>
  <si>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</si>
  <si>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</si>
  <si>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</si>
  <si>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</si>
  <si>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</si>
  <si>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</si>
  <si>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</si>
  <si>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</si>
  <si>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</si>
  <si>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</si>
  <si>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</si>
  <si>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</si>
  <si>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</si>
  <si>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</si>
  <si>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</si>
  <si>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</si>
  <si>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</si>
  <si>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</si>
  <si>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</si>
  <si>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</si>
  <si>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</si>
  <si>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</si>
  <si>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</si>
  <si>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</si>
  <si>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</si>
  <si>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</si>
  <si>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</si>
  <si>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</si>
  <si>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</si>
  <si>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</si>
  <si>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</si>
  <si>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</si>
  <si>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</si>
  <si>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</si>
  <si>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</si>
  <si>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</si>
  <si>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</si>
  <si>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</si>
  <si>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</si>
  <si>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</si>
  <si>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</si>
  <si>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</si>
  <si>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</si>
  <si>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</si>
  <si>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</si>
  <si>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</si>
  <si>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</si>
  <si>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</si>
  <si>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</si>
  <si>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</si>
  <si>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</si>
  <si>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</si>
  <si>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</si>
  <si>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</si>
  <si>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</si>
  <si>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</si>
  <si>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</si>
  <si>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</si>
  <si>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</si>
  <si>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</si>
  <si>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</si>
  <si>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</si>
  <si>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</si>
  <si>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</si>
  <si>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</si>
  <si>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</si>
  <si>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</si>
  <si>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</si>
  <si>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</si>
  <si>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</si>
  <si>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</si>
  <si>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</si>
  <si>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</si>
  <si>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</si>
  <si>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</si>
  <si>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</si>
  <si>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</si>
  <si>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</si>
  <si>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</si>
  <si>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</si>
  <si>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</si>
  <si>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</si>
  <si>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</si>
  <si>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</si>
  <si>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</si>
  <si>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</si>
  <si>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</si>
  <si>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</si>
  <si>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</si>
  <si>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</si>
  <si>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</si>
  <si>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</si>
  <si>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</si>
  <si>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</si>
  <si>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</si>
  <si>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</si>
  <si>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</si>
  <si>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</si>
  <si>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</si>
  <si>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</si>
  <si>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</si>
  <si>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</si>
  <si>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</si>
  <si>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</si>
  <si>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</si>
  <si>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</si>
  <si>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</si>
  <si>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</si>
  <si>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</si>
  <si>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</si>
  <si>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</si>
  <si>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</si>
  <si>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</si>
  <si>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</si>
  <si>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</si>
  <si>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</si>
  <si>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</si>
  <si>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</si>
  <si>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</si>
  <si>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</si>
  <si>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</si>
  <si>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</si>
  <si>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</si>
  <si>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</si>
  <si>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</si>
  <si>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</si>
  <si>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</si>
  <si>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</si>
  <si>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</si>
  <si>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</si>
  <si>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</si>
  <si>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</si>
  <si>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</si>
  <si>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</si>
  <si>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</si>
  <si>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</si>
  <si>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</si>
  <si>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</si>
  <si>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</si>
  <si>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</si>
  <si>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</si>
  <si>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</si>
  <si>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</si>
  <si>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</si>
  <si>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</si>
  <si>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</si>
  <si>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</si>
  <si>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</si>
  <si>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</si>
  <si>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</si>
  <si>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</si>
  <si>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</si>
  <si>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</si>
  <si>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</si>
  <si>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</si>
  <si>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</si>
  <si>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</si>
  <si>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</si>
  <si>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</si>
  <si>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</si>
  <si>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</si>
  <si>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</si>
  <si>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</si>
  <si>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</si>
  <si>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</si>
  <si>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</si>
  <si>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</si>
  <si>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</si>
  <si>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</si>
  <si>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</si>
  <si>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</si>
  <si>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</si>
  <si>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</si>
  <si>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</si>
  <si>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</si>
  <si>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</si>
  <si>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</si>
  <si>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</si>
  <si>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</si>
  <si>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</si>
  <si>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</si>
  <si>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</si>
  <si>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</si>
  <si>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</si>
  <si>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</si>
  <si>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</si>
  <si>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</si>
  <si>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</si>
  <si>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</si>
  <si>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</si>
  <si>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</si>
  <si>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</si>
  <si>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</si>
  <si>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</si>
  <si>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</si>
  <si>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</si>
  <si>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</si>
  <si>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</si>
  <si>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</si>
  <si>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</si>
  <si>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</si>
  <si>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</si>
  <si>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</si>
  <si>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</si>
  <si>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</si>
  <si>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</si>
  <si>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</si>
  <si>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</si>
  <si>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</si>
  <si>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</si>
  <si>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</si>
  <si>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</si>
  <si>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</si>
  <si>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</si>
  <si>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</si>
  <si>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</si>
  <si>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</si>
  <si>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</si>
  <si>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</si>
  <si>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</si>
  <si>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</si>
  <si>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</si>
  <si>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</si>
  <si>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</si>
  <si>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</si>
  <si>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</si>
  <si>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</si>
  <si>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</si>
  <si>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</si>
  <si>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</si>
  <si>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</si>
  <si>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</si>
  <si>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</si>
  <si>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</si>
  <si>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</si>
  <si>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</si>
  <si>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</si>
  <si>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</si>
  <si>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</si>
  <si>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</si>
  <si>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</si>
  <si>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</si>
  <si>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</si>
  <si>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</si>
  <si>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</si>
  <si>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</si>
  <si>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</si>
  <si>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</si>
  <si>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</si>
  <si>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</si>
  <si>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</si>
  <si>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</si>
  <si>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</si>
  <si>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</si>
  <si>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</si>
  <si>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</si>
  <si>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</si>
  <si>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</si>
  <si>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</si>
  <si>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</si>
  <si>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</si>
  <si>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</si>
  <si>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</si>
  <si>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</si>
  <si>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</si>
  <si>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</si>
  <si>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</si>
  <si>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</si>
  <si>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</si>
  <si>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</si>
  <si>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</si>
  <si>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</si>
  <si>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</si>
  <si>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</si>
  <si>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</si>
  <si>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</si>
  <si>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</si>
  <si>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</si>
  <si>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</si>
  <si>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</si>
  <si>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</si>
  <si>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</si>
  <si>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</si>
  <si>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</si>
  <si>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</si>
  <si>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</si>
  <si>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</si>
  <si>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</si>
  <si>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</si>
  <si>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</si>
  <si>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</si>
  <si>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</si>
  <si>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</si>
  <si>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</si>
  <si>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</si>
  <si>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</si>
  <si>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</si>
  <si>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</si>
  <si>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</si>
  <si>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</si>
  <si>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</si>
  <si>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</si>
  <si>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</si>
  <si>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</si>
  <si>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</si>
  <si>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</si>
  <si>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</si>
  <si>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</si>
  <si>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</si>
  <si>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</si>
  <si>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</si>
  <si>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</si>
  <si>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</si>
  <si>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</si>
  <si>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</si>
  <si>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</si>
  <si>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</si>
  <si>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</si>
  <si>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</si>
  <si>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</si>
  <si>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</si>
  <si>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</si>
  <si>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</si>
  <si>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</si>
  <si>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</si>
  <si>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</si>
  <si>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</si>
  <si>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</si>
  <si>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</si>
  <si>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</si>
  <si>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</si>
  <si>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</si>
  <si>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</si>
  <si>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</si>
  <si>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</si>
  <si>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</si>
  <si>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</si>
  <si>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</si>
  <si>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</si>
  <si>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</si>
  <si>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</si>
  <si>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</si>
  <si>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</si>
  <si>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</si>
  <si>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</si>
  <si>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</si>
  <si>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</si>
  <si>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</si>
  <si>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</si>
  <si>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</si>
  <si>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</si>
  <si>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</si>
  <si>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</si>
  <si>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</si>
  <si>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</si>
  <si>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</si>
  <si>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</si>
  <si>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</si>
  <si>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</si>
  <si>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</si>
  <si>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</si>
  <si>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</si>
  <si>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</si>
  <si>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</si>
  <si>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</si>
  <si>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</si>
  <si>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</si>
  <si>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</si>
  <si>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</si>
  <si>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</si>
  <si>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</si>
  <si>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</si>
  <si>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</si>
  <si>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</si>
  <si>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</si>
  <si>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</si>
  <si>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</si>
  <si>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</si>
  <si>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</si>
  <si>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</si>
  <si>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</si>
  <si>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</si>
  <si>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</si>
  <si>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</si>
  <si>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</si>
  <si>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</si>
  <si>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</si>
  <si>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</si>
  <si>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</si>
  <si>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</si>
  <si>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</si>
  <si>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</si>
  <si>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</si>
  <si>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</si>
  <si>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</si>
  <si>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</si>
  <si>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</si>
  <si>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</si>
  <si>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</si>
  <si>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</si>
  <si>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</si>
  <si>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</si>
  <si>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</si>
  <si>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</si>
  <si>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</si>
  <si>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</si>
  <si>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</si>
  <si>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</si>
  <si>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</si>
  <si>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</si>
  <si>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</si>
  <si>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</si>
  <si>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</si>
  <si>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</si>
  <si>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</si>
  <si>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</si>
  <si>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</si>
  <si>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</si>
  <si>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</si>
  <si>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</si>
  <si>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</si>
  <si>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</si>
  <si>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</si>
  <si>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</si>
  <si>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</si>
  <si>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</si>
  <si>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</si>
  <si>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</si>
  <si>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</si>
  <si>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</si>
  <si>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</si>
  <si>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</si>
  <si>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</si>
  <si>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</si>
  <si>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</si>
  <si>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</si>
  <si>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</si>
  <si>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</si>
  <si>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</si>
  <si>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</si>
  <si>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</si>
  <si>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</si>
  <si>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</si>
  <si>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</si>
  <si>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</si>
  <si>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</si>
  <si>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</si>
  <si>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</si>
  <si>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</si>
  <si>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</si>
  <si>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</si>
  <si>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</si>
  <si>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</si>
  <si>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</si>
  <si>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</si>
  <si>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</si>
  <si>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</si>
  <si>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</si>
  <si>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</si>
  <si>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</si>
  <si>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</si>
  <si>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</si>
  <si>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</si>
  <si>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</si>
  <si>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</si>
  <si>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</si>
  <si>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</si>
  <si>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</si>
  <si>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</si>
  <si>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</si>
  <si>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</si>
  <si>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</si>
  <si>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</si>
  <si>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</si>
  <si>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</si>
  <si>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</si>
  <si>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</si>
  <si>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</si>
  <si>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</si>
  <si>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</si>
  <si>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</si>
  <si>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</si>
  <si>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</si>
  <si>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</si>
  <si>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</si>
  <si>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</si>
  <si>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</si>
  <si>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</si>
  <si>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</si>
  <si>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</si>
  <si>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</si>
  <si>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</si>
  <si>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</si>
  <si>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</si>
  <si>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</si>
  <si>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</si>
  <si>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</si>
  <si>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</si>
  <si>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</si>
  <si>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</si>
  <si>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</si>
  <si>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</si>
  <si>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</si>
  <si>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</si>
  <si>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</si>
  <si>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</si>
  <si>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</si>
  <si>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</si>
  <si>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</si>
  <si>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</si>
  <si>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</si>
  <si>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</si>
  <si>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</si>
  <si>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</si>
  <si>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</si>
  <si>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</si>
  <si>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</si>
  <si>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</si>
  <si>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</si>
  <si>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</si>
  <si>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</si>
  <si>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</si>
  <si>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</si>
  <si>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</si>
  <si>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</si>
  <si>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</si>
  <si>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</si>
  <si>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</si>
  <si>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</si>
  <si>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</si>
  <si>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</si>
  <si>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</si>
  <si>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</si>
  <si>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</si>
  <si>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</si>
  <si>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</si>
  <si>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</si>
  <si>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</si>
  <si>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</si>
  <si>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</si>
  <si>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</si>
  <si>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</si>
  <si>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</si>
  <si>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</si>
  <si>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</si>
  <si>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</si>
  <si>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</si>
  <si>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</si>
  <si>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</si>
  <si>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</si>
  <si>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</si>
  <si>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</si>
  <si>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</si>
  <si>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</si>
  <si>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</si>
  <si>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</si>
  <si>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</si>
  <si>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</si>
  <si>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</si>
  <si>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</si>
  <si>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</si>
  <si>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</si>
  <si>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</si>
  <si>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</si>
  <si>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</si>
  <si>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</si>
  <si>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</si>
  <si>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</si>
  <si>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</si>
  <si>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</si>
  <si>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</si>
  <si>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</si>
  <si>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</si>
  <si>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</si>
  <si>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</si>
  <si>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</si>
  <si>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</si>
  <si>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</si>
  <si>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</si>
  <si>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</si>
  <si>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</si>
  <si>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</si>
  <si>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</si>
  <si>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</si>
  <si>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</si>
  <si>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</si>
  <si>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</si>
  <si>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</si>
  <si>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</si>
  <si>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</si>
  <si>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</si>
  <si>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</si>
  <si>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</si>
  <si>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</si>
  <si>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</si>
  <si>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</si>
  <si>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</si>
  <si>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</si>
  <si>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</si>
  <si>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</si>
  <si>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</si>
  <si>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</si>
  <si>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</si>
  <si>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</si>
  <si>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</si>
  <si>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</si>
  <si>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</si>
  <si>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</si>
  <si>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</si>
  <si>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</si>
  <si>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</si>
  <si>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</si>
  <si>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</si>
  <si>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</si>
  <si>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</si>
  <si>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</si>
  <si>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</si>
  <si>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</si>
  <si>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</si>
  <si>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</si>
  <si>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</si>
  <si>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</si>
  <si>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</si>
  <si>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</si>
  <si>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</si>
  <si>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</si>
  <si>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</si>
  <si>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</si>
  <si>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</si>
  <si>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</si>
  <si>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</si>
  <si>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</si>
  <si>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</si>
  <si>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</si>
  <si>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</si>
  <si>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</si>
  <si>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</si>
  <si>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</si>
  <si>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</si>
  <si>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</si>
  <si>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</si>
  <si>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</si>
  <si>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</si>
  <si>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</si>
  <si>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</si>
  <si>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</si>
  <si>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</si>
  <si>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</si>
  <si>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</si>
  <si>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</si>
  <si>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</si>
  <si>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</si>
  <si>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</si>
  <si>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</si>
  <si>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</si>
  <si>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</si>
  <si>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</si>
  <si>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</si>
  <si>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</si>
  <si>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</si>
  <si>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</si>
  <si>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</si>
  <si>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</si>
  <si>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</si>
  <si>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</si>
  <si>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</si>
  <si>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</si>
  <si>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</si>
  <si>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</si>
  <si>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</si>
  <si>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</si>
  <si>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</si>
  <si>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</si>
  <si>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</si>
  <si>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</si>
  <si>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</si>
  <si>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</si>
  <si>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</si>
  <si>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</si>
  <si>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</si>
  <si>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</si>
  <si>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</si>
  <si>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</si>
  <si>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</si>
  <si>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</si>
  <si>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</si>
  <si>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</si>
  <si>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</si>
  <si>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</si>
  <si>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</si>
  <si>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</si>
  <si>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</si>
  <si>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</si>
  <si>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</si>
  <si>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</si>
  <si>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</si>
  <si>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</si>
  <si>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</si>
  <si>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</si>
  <si>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</si>
  <si>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</si>
  <si>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</si>
  <si>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</si>
  <si>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</si>
  <si>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</si>
  <si>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</si>
  <si>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</si>
  <si>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</si>
  <si>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</si>
  <si>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</si>
  <si>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</si>
  <si>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</si>
  <si>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</si>
  <si>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</si>
  <si>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</si>
  <si>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</si>
  <si>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</si>
  <si>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</si>
  <si>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</si>
  <si>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</si>
  <si>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</si>
  <si>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</si>
  <si>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</si>
  <si>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</si>
  <si>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</si>
  <si>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</si>
  <si>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</si>
  <si>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</si>
  <si>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</si>
  <si>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</si>
  <si>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</si>
  <si>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</si>
  <si>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</si>
  <si>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</si>
  <si>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</si>
  <si>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</si>
  <si>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</si>
  <si>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</si>
  <si>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</si>
  <si>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</si>
  <si>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</si>
  <si>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</si>
  <si>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</si>
  <si>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</si>
  <si>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</si>
  <si>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</si>
  <si>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</si>
  <si>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</si>
  <si>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</si>
  <si>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</si>
  <si>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</si>
  <si>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</si>
  <si>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</si>
  <si>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</si>
  <si>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</si>
  <si>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</si>
  <si>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</si>
  <si>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</si>
  <si>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</si>
  <si>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</si>
  <si>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</si>
  <si>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</si>
  <si>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</si>
  <si>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</si>
  <si>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</si>
  <si>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</si>
  <si>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</si>
  <si>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</si>
  <si>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</si>
  <si>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</si>
  <si>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</si>
  <si>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</si>
  <si>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</si>
  <si>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</si>
  <si>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</si>
  <si>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</si>
  <si>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</si>
  <si>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</si>
  <si>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</si>
  <si>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</si>
  <si>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</si>
  <si>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</si>
  <si>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</si>
  <si>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</si>
  <si>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</si>
  <si>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</si>
  <si>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</si>
  <si>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</si>
  <si>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</si>
  <si>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</si>
  <si>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</si>
  <si>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</si>
  <si>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</si>
  <si>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</si>
  <si>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</si>
  <si>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</si>
  <si>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</si>
  <si>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</si>
  <si>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</si>
  <si>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</si>
  <si>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</si>
  <si>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</si>
  <si>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</si>
  <si>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</si>
  <si>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</si>
  <si>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</si>
  <si>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</si>
  <si>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</si>
  <si>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</si>
  <si>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</si>
  <si>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</si>
  <si>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</si>
  <si>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</si>
  <si>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</si>
  <si>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</si>
  <si>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</si>
  <si>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</si>
  <si>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</si>
  <si>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</si>
  <si>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</si>
  <si>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</si>
  <si>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</si>
  <si>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</si>
  <si>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</si>
  <si>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</si>
  <si>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</si>
  <si>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</si>
  <si>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</si>
  <si>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</si>
  <si>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</si>
  <si>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</si>
  <si>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</si>
  <si>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</si>
  <si>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</si>
  <si>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</si>
  <si>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</si>
  <si>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</si>
  <si>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</si>
  <si>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</si>
  <si>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</si>
  <si>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</si>
  <si>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</si>
  <si>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</si>
  <si>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</si>
  <si>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</si>
  <si>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</si>
  <si>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</si>
  <si>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</si>
  <si>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</si>
  <si>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</si>
  <si>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</si>
  <si>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</si>
  <si>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</si>
  <si>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</si>
  <si>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</si>
  <si>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</si>
  <si>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</si>
  <si>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</si>
  <si>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</si>
  <si>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</si>
  <si>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</si>
  <si>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</si>
  <si>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</si>
  <si>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</si>
  <si>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</si>
  <si>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</si>
  <si>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</si>
  <si>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</si>
  <si>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</si>
  <si>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</si>
  <si>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</si>
  <si>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</si>
  <si>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</si>
  <si>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</si>
  <si>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</si>
  <si>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</si>
  <si>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</si>
  <si>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</si>
  <si>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</si>
  <si>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</si>
  <si>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</si>
  <si>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</si>
  <si>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</si>
  <si>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</si>
  <si>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</si>
  <si>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</si>
  <si>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</si>
  <si>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</si>
  <si>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</si>
  <si>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</si>
  <si>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</si>
  <si>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</si>
  <si>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</si>
  <si>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</si>
  <si>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</si>
  <si>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</si>
  <si>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</si>
  <si>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</si>
  <si>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</si>
  <si>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</si>
  <si>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</si>
  <si>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</si>
  <si>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</si>
  <si>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</si>
  <si>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</si>
  <si>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</si>
  <si>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</si>
  <si>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</si>
  <si>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</si>
  <si>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</si>
  <si>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</si>
  <si>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</si>
  <si>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</si>
  <si>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</si>
  <si>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</si>
  <si>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</si>
  <si>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</si>
  <si>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</si>
  <si>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</si>
  <si>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</si>
  <si>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</si>
  <si>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</si>
  <si>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</si>
  <si>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</si>
  <si>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</si>
  <si>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</si>
  <si>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</si>
  <si>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</si>
  <si>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</si>
  <si>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</si>
  <si>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</si>
  <si>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</si>
  <si>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</si>
  <si>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</si>
  <si>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</si>
  <si>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</si>
  <si>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</si>
  <si>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</si>
  <si>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</si>
  <si>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</si>
  <si>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</si>
  <si>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</si>
  <si>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</si>
  <si>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</si>
  <si>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</si>
  <si>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</si>
  <si>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</si>
  <si>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</si>
  <si>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</si>
  <si>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</si>
  <si>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</si>
  <si>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</si>
  <si>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</si>
  <si>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</si>
  <si>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</si>
  <si>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</si>
  <si>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</si>
  <si>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</si>
  <si>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</si>
  <si>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</si>
  <si>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</si>
  <si>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</si>
  <si>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</si>
  <si>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</si>
  <si>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</si>
  <si>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</si>
  <si>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</si>
  <si>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</si>
  <si>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</si>
  <si>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</si>
  <si>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</si>
  <si>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</si>
  <si>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</si>
  <si>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</si>
  <si>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</si>
  <si>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</si>
  <si>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</si>
  <si>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</si>
  <si>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</si>
  <si>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</si>
  <si>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</si>
  <si>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</si>
  <si>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</si>
  <si>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</si>
  <si>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</si>
  <si>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</si>
  <si>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</si>
  <si>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</si>
  <si>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</si>
  <si>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</si>
  <si>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</si>
  <si>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</si>
  <si>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</si>
  <si>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</si>
  <si>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</si>
  <si>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</si>
  <si>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</si>
  <si>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</si>
  <si>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</si>
  <si>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</si>
  <si>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</si>
  <si>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</si>
  <si>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</si>
  <si>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</si>
  <si>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</si>
  <si>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</si>
  <si>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</si>
  <si>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</si>
  <si>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</si>
  <si>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</si>
  <si>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</si>
  <si>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</si>
  <si>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</si>
  <si>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</si>
  <si>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</si>
  <si>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</si>
  <si>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</si>
  <si>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</si>
  <si>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</si>
  <si>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</si>
  <si>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</si>
  <si>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</si>
  <si>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</si>
  <si>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</si>
  <si>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</si>
  <si>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</si>
  <si>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</si>
  <si>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</si>
  <si>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</si>
  <si>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</si>
  <si>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</si>
  <si>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</si>
  <si>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</si>
  <si>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</si>
  <si>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</si>
  <si>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</si>
  <si>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</si>
  <si>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</si>
  <si>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</si>
  <si>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</si>
  <si>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</si>
  <si>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</si>
  <si>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</si>
  <si>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</si>
  <si>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</si>
  <si>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</si>
  <si>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</si>
  <si>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</si>
  <si>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</si>
  <si>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</si>
  <si>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</si>
  <si>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</si>
  <si>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</si>
  <si>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</si>
  <si>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</si>
  <si>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</si>
  <si>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</si>
  <si>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</si>
  <si>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</si>
  <si>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</si>
  <si>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</si>
  <si>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</si>
  <si>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</si>
  <si>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</si>
  <si>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</si>
  <si>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</si>
  <si>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</si>
  <si>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</si>
  <si>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</si>
  <si>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</si>
  <si>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</si>
  <si>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</si>
  <si>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</si>
  <si>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</si>
  <si>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</si>
  <si>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</si>
  <si>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</si>
  <si>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</si>
  <si>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</si>
  <si>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</si>
  <si>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</si>
  <si>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</si>
  <si>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</si>
  <si>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</si>
  <si>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</si>
  <si>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</si>
  <si>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</si>
  <si>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</si>
  <si>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</si>
  <si>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</si>
  <si>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</si>
  <si>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</si>
  <si>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</si>
  <si>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</si>
  <si>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</si>
  <si>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</si>
  <si>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</si>
  <si>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</si>
  <si>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</si>
  <si>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</si>
  <si>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</si>
  <si>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</si>
  <si>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</si>
  <si>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</si>
  <si>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</si>
  <si>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</si>
  <si>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</si>
  <si>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</si>
  <si>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</si>
  <si>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</si>
  <si>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</si>
  <si>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</si>
  <si>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</si>
  <si>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</si>
  <si>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</si>
  <si>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</si>
  <si>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</si>
  <si>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</si>
  <si>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</si>
  <si>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</si>
  <si>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</si>
  <si>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</si>
  <si>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</si>
  <si>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</si>
  <si>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</si>
  <si>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</si>
  <si>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</si>
  <si>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</si>
  <si>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</si>
  <si>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</si>
  <si>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</si>
  <si>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</si>
  <si>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</si>
  <si>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</si>
  <si>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</si>
  <si>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</si>
  <si>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</si>
  <si>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</si>
  <si>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</si>
  <si>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</si>
  <si>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</si>
  <si>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</si>
  <si>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</si>
  <si>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</si>
  <si>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</si>
  <si>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</si>
  <si>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</si>
  <si>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</si>
  <si>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</si>
  <si>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</si>
  <si>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</si>
  <si>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</si>
  <si>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</si>
  <si>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</si>
  <si>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</si>
  <si>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</si>
  <si>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</si>
  <si>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</si>
  <si>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</si>
  <si>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</si>
  <si>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</si>
  <si>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</si>
  <si>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</si>
  <si>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</si>
  <si>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</si>
  <si>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</si>
  <si>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</si>
  <si>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</si>
  <si>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</si>
  <si>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</si>
  <si>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</si>
  <si>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</si>
  <si>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</si>
  <si>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</si>
  <si>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</si>
  <si>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</si>
  <si>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</si>
  <si>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</si>
  <si>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</si>
  <si>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</si>
  <si>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</si>
  <si>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</si>
  <si>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</si>
  <si>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</si>
  <si>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</si>
  <si>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</si>
  <si>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</si>
  <si>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</si>
  <si>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</si>
  <si>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</si>
  <si>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</si>
  <si>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</si>
  <si>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</si>
  <si>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</si>
  <si>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</si>
  <si>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</si>
  <si>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</si>
  <si>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</si>
  <si>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</si>
  <si>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</si>
  <si>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</si>
  <si>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</si>
  <si>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</si>
  <si>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</si>
  <si>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</si>
  <si>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</si>
  <si>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</si>
  <si>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</si>
  <si>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</si>
  <si>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</si>
  <si>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</si>
  <si>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</si>
  <si>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</si>
  <si>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</si>
  <si>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</si>
  <si>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</si>
  <si>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</si>
  <si>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</si>
  <si>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</si>
  <si>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</si>
  <si>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</si>
  <si>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</si>
  <si>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</si>
  <si>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</si>
  <si>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</si>
  <si>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</si>
  <si>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</si>
  <si>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</si>
  <si>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</si>
  <si>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</si>
  <si>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</si>
  <si>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</si>
  <si>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</si>
  <si>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</si>
  <si>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</si>
  <si>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</si>
  <si>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</si>
  <si>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</si>
  <si>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</si>
  <si>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</si>
  <si>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</si>
  <si>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</si>
  <si>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</si>
  <si>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</si>
  <si>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</si>
  <si>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</si>
  <si>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</si>
  <si>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</si>
  <si>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</si>
  <si>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</si>
  <si>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</si>
  <si>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</si>
  <si>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</si>
  <si>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</si>
  <si>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</si>
  <si>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</si>
  <si>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</si>
  <si>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</si>
  <si>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</si>
  <si>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</si>
  <si>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</si>
  <si>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</si>
  <si>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</si>
  <si>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</si>
  <si>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</si>
  <si>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</si>
  <si>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</si>
  <si>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</si>
  <si>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</si>
  <si>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</si>
  <si>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</si>
  <si>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</si>
  <si>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</si>
  <si>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</si>
  <si>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</si>
  <si>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</si>
  <si>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</si>
  <si>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</si>
  <si>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</si>
  <si>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</si>
  <si>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</si>
  <si>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</si>
  <si>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</si>
  <si>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</si>
  <si>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</si>
  <si>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</si>
  <si>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</si>
  <si>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</si>
  <si>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</si>
  <si>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</si>
  <si>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</si>
  <si>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</si>
  <si>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</si>
  <si>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</si>
  <si>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</si>
  <si>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</si>
  <si>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</si>
  <si>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</si>
  <si>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</si>
  <si>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</si>
  <si>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</si>
  <si>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</si>
  <si>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</si>
  <si>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</si>
  <si>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</si>
  <si>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</si>
  <si>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</si>
  <si>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</si>
  <si>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</si>
  <si>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</si>
  <si>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</si>
  <si>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</si>
  <si>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</si>
  <si>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</si>
  <si>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</si>
  <si>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</si>
  <si>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</si>
  <si>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</si>
  <si>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</si>
  <si>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</si>
  <si>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</si>
  <si>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</si>
  <si>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</si>
  <si>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</si>
  <si>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</si>
  <si>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</si>
  <si>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</si>
  <si>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</si>
  <si>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</si>
  <si>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</si>
  <si>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</si>
  <si>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</si>
  <si>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</si>
  <si>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</si>
  <si>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</si>
  <si>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</si>
  <si>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</si>
  <si>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</si>
  <si>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</si>
  <si>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</si>
  <si>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</si>
  <si>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</si>
  <si>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</si>
  <si>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</si>
  <si>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</si>
  <si>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</si>
  <si>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</si>
  <si>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</si>
  <si>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</si>
  <si>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</si>
  <si>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</si>
  <si>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</si>
  <si>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</si>
  <si>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</si>
  <si>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</si>
  <si>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</si>
  <si>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</si>
  <si>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</si>
  <si>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</si>
  <si>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</si>
  <si>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</si>
  <si>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</si>
  <si>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</si>
  <si>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</si>
  <si>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</si>
  <si>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</si>
  <si>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</si>
  <si>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</si>
  <si>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</si>
  <si>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</si>
  <si>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</si>
  <si>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</si>
  <si>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</si>
  <si>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</si>
  <si>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</si>
  <si>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</si>
  <si>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</si>
  <si>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</si>
  <si>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</si>
  <si>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</si>
  <si>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</si>
  <si>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</si>
  <si>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</si>
  <si>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</si>
  <si>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</si>
  <si>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</si>
  <si>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</si>
  <si>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</si>
  <si>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</si>
  <si>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</si>
  <si>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</si>
  <si>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</si>
  <si>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</si>
  <si>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</si>
  <si>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</si>
  <si>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</si>
  <si>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</si>
  <si>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</si>
  <si>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</si>
  <si>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</si>
  <si>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</si>
  <si>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</si>
  <si>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</si>
  <si>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</si>
  <si>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</si>
  <si>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</si>
  <si>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</si>
  <si>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</si>
  <si>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</si>
  <si>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</si>
  <si>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</si>
  <si>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</si>
  <si>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</si>
  <si>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</si>
  <si>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</si>
  <si>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</si>
  <si>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</si>
  <si>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</si>
  <si>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</si>
  <si>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</si>
  <si>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</si>
  <si>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</si>
  <si>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</si>
  <si>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</si>
  <si>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</si>
  <si>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</si>
  <si>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</si>
  <si>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</si>
  <si>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</si>
  <si>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</si>
  <si>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</si>
  <si>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</si>
  <si>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</si>
  <si>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</si>
  <si>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</si>
  <si>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</si>
  <si>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</si>
  <si>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</si>
  <si>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</si>
  <si>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</si>
  <si>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</si>
  <si>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</si>
  <si>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</si>
  <si>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</si>
  <si>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</si>
  <si>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</si>
  <si>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</si>
  <si>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</si>
  <si>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</si>
  <si>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</si>
  <si>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</si>
  <si>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</si>
  <si>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</si>
  <si>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</si>
  <si>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</si>
  <si>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</si>
  <si>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</si>
  <si>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</si>
  <si>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</si>
  <si>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</si>
  <si>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</si>
  <si>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</si>
  <si>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</si>
  <si>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</si>
  <si>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</si>
  <si>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</si>
  <si>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</si>
  <si>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</si>
  <si>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</si>
  <si>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</si>
  <si>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</si>
  <si>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</si>
  <si>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</si>
  <si>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</si>
  <si>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</si>
  <si>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</si>
  <si>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</si>
  <si>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</si>
  <si>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</si>
  <si>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</si>
  <si>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</si>
  <si>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</si>
  <si>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</si>
  <si>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</si>
  <si>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</si>
  <si>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</si>
  <si>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</si>
  <si>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</si>
  <si>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</si>
  <si>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</si>
  <si>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</si>
  <si>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</si>
  <si>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</si>
  <si>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</si>
  <si>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</si>
  <si>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</si>
  <si>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</si>
  <si>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</si>
  <si>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</si>
  <si>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</si>
  <si>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</si>
  <si>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</si>
  <si>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</si>
  <si>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</si>
  <si>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</si>
  <si>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</si>
  <si>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</si>
  <si>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</si>
  <si>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</si>
  <si>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</si>
  <si>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</si>
  <si>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</si>
  <si>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</si>
  <si>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</si>
  <si>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</si>
  <si>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</si>
  <si>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</si>
  <si>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</si>
  <si>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</si>
  <si>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</si>
  <si>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</si>
  <si>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</si>
  <si>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</si>
  <si>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</si>
  <si>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</si>
  <si>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</si>
  <si>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</si>
  <si>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</si>
  <si>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</si>
  <si>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</si>
  <si>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</si>
  <si>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</si>
  <si>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</si>
  <si>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</si>
  <si>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</si>
  <si>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</si>
  <si>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</si>
  <si>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</si>
  <si>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</si>
  <si>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</si>
  <si>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</si>
  <si>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</si>
  <si>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</si>
  <si>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</si>
  <si>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</si>
  <si>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</si>
  <si>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</si>
  <si>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</si>
  <si>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</si>
  <si>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</si>
  <si>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</si>
  <si>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</si>
  <si>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</si>
  <si>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</si>
  <si>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</si>
  <si>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</si>
  <si>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</si>
  <si>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</si>
  <si>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</si>
  <si>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</si>
  <si>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</si>
  <si>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</si>
  <si>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</si>
  <si>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</si>
  <si>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</si>
  <si>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</si>
  <si>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</si>
  <si>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</si>
  <si>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</si>
  <si>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</si>
  <si>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</si>
  <si>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</si>
  <si>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</si>
  <si>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</si>
  <si>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</si>
  <si>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</si>
  <si>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</si>
  <si>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</si>
  <si>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</si>
  <si>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</si>
  <si>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</si>
  <si>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</si>
  <si>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</si>
  <si>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</si>
  <si>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</si>
  <si>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</si>
  <si>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</si>
  <si>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</si>
  <si>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</si>
  <si>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</si>
  <si>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</si>
  <si>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</si>
  <si>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</si>
  <si>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</si>
  <si>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</si>
  <si>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</si>
  <si>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</si>
  <si>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</si>
  <si>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</si>
  <si>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</si>
  <si>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</si>
  <si>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</si>
  <si>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</si>
  <si>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</si>
  <si>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</si>
  <si>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</si>
  <si>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</si>
  <si>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</si>
  <si>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</si>
  <si>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</si>
  <si>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</si>
  <si>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</si>
  <si>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</si>
  <si>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</si>
  <si>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</si>
  <si>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</si>
  <si>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</si>
  <si>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</si>
  <si>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</si>
  <si>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</si>
  <si>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</si>
  <si>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</si>
  <si>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</si>
  <si>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</si>
  <si>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</si>
  <si>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</si>
  <si>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</si>
  <si>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</si>
  <si>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</si>
  <si>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</si>
  <si>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</si>
  <si>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</si>
  <si>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</si>
  <si>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</si>
  <si>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</si>
  <si>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</si>
  <si>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</si>
  <si>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</si>
  <si>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</si>
  <si>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</si>
  <si>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</si>
  <si>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</si>
  <si>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</si>
  <si>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</si>
  <si>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</si>
  <si>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</si>
  <si>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</si>
  <si>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</si>
  <si>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</si>
  <si>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</si>
  <si>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</si>
  <si>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</si>
  <si>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</si>
  <si>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</si>
  <si>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</si>
  <si>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</si>
  <si>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</si>
  <si>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</si>
  <si>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</si>
  <si>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</si>
  <si>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</si>
  <si>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</si>
  <si>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</si>
  <si>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</si>
  <si>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</si>
  <si>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</si>
  <si>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</si>
  <si>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</si>
  <si>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</si>
  <si>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</si>
  <si>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</si>
  <si>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</si>
  <si>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</si>
  <si>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</si>
  <si>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</si>
  <si>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</si>
  <si>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</si>
  <si>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</si>
  <si>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</si>
  <si>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</si>
  <si>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</si>
  <si>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</si>
  <si>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</si>
  <si>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</si>
  <si>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</si>
  <si>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</si>
  <si>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</si>
  <si>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</si>
  <si>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</si>
  <si>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</si>
  <si>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</si>
  <si>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</si>
  <si>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</si>
  <si>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</si>
  <si>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</si>
  <si>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</si>
  <si>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</si>
  <si>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</si>
  <si>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</si>
  <si>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</si>
  <si>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</si>
  <si>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</si>
  <si>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</si>
  <si>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</si>
  <si>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</si>
  <si>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</si>
  <si>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</si>
  <si>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</si>
  <si>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</si>
  <si>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</si>
  <si>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</si>
  <si>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</si>
  <si>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</si>
  <si>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</si>
  <si>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</si>
  <si>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</si>
  <si>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</si>
  <si>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</si>
  <si>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</si>
  <si>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</si>
  <si>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</si>
  <si>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</si>
  <si>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</si>
  <si>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</si>
  <si>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</si>
  <si>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</si>
  <si>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</si>
  <si>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</si>
  <si>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</si>
  <si>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</si>
  <si>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</si>
  <si>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</si>
  <si>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</si>
  <si>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</si>
  <si>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</si>
  <si>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</si>
  <si>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</si>
  <si>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</si>
  <si>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</si>
  <si>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</si>
  <si>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</si>
  <si>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</si>
  <si>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</si>
  <si>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</si>
  <si>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</si>
  <si>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</si>
  <si>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</si>
  <si>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</si>
  <si>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</si>
  <si>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</si>
  <si>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</si>
  <si>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</si>
  <si>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</si>
  <si>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</si>
  <si>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</si>
  <si>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</si>
  <si>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</si>
  <si>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</si>
  <si>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</si>
  <si>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</si>
  <si>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</si>
  <si>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</si>
  <si>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</si>
  <si>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</si>
  <si>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</si>
  <si>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</si>
  <si>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</si>
  <si>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</si>
  <si>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</si>
  <si>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</si>
  <si>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</si>
  <si>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</si>
  <si>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</si>
  <si>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</si>
  <si>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</si>
  <si>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</si>
  <si>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</si>
  <si>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</si>
  <si>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</si>
  <si>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</si>
  <si>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</si>
  <si>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</si>
  <si>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</si>
  <si>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</si>
  <si>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</si>
  <si>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</si>
  <si>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</si>
  <si>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</si>
  <si>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</si>
  <si>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</si>
  <si>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</si>
  <si>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</si>
  <si>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</si>
  <si>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</si>
  <si>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</si>
  <si>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</si>
  <si>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</si>
  <si>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</si>
  <si>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</si>
  <si>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</si>
  <si>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</si>
  <si>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</si>
  <si>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</si>
  <si>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</si>
  <si>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</si>
  <si>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</si>
  <si>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</si>
  <si>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</si>
  <si>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</si>
  <si>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</si>
  <si>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</si>
  <si>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</si>
  <si>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</si>
  <si>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</si>
  <si>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</si>
  <si>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</si>
  <si>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</si>
  <si>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</si>
  <si>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</si>
  <si>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</si>
  <si>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</si>
  <si>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</si>
  <si>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</si>
  <si>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</si>
  <si>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</si>
  <si>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</si>
  <si>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</si>
  <si>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</si>
  <si>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</si>
  <si>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</si>
  <si>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</si>
  <si>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</si>
  <si>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</si>
  <si>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</si>
  <si>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</si>
  <si>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</si>
  <si>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</si>
  <si>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</si>
  <si>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</si>
  <si>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</si>
  <si>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</si>
  <si>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</si>
  <si>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</si>
  <si>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</si>
  <si>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</si>
  <si>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</si>
  <si>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</si>
  <si>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</si>
  <si>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</si>
  <si>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</si>
  <si>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</si>
  <si>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</si>
  <si>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</si>
  <si>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</si>
  <si>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</si>
  <si>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</si>
  <si>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</si>
  <si>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</si>
  <si>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</si>
  <si>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</si>
  <si>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</si>
  <si>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</si>
  <si>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</si>
  <si>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</si>
  <si>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</si>
  <si>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</si>
  <si>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</si>
  <si>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</si>
  <si>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</si>
  <si>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</si>
  <si>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</si>
  <si>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</si>
  <si>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</si>
  <si>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</si>
  <si>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</si>
  <si>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</si>
  <si>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</si>
  <si>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</si>
  <si>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</si>
  <si>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</si>
  <si>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</si>
  <si>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</si>
  <si>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</si>
  <si>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</si>
  <si>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</si>
  <si>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</si>
  <si>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</si>
  <si>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</si>
  <si>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</si>
  <si>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</si>
  <si>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</si>
  <si>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</si>
  <si>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</si>
  <si>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</si>
  <si>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</si>
  <si>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</si>
  <si>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</si>
  <si>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</si>
  <si>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</si>
  <si>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</si>
  <si>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</si>
  <si>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</si>
  <si>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</si>
  <si>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</si>
  <si>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</si>
  <si>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</si>
  <si>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</si>
  <si>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</si>
  <si>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</si>
  <si>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</si>
  <si>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</si>
  <si>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</si>
  <si>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</si>
  <si>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</si>
  <si>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</si>
  <si>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</si>
  <si>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</si>
  <si>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</si>
  <si>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</si>
  <si>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</si>
  <si>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</si>
  <si>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</si>
  <si>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</si>
  <si>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</si>
  <si>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</si>
  <si>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</si>
  <si>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</si>
  <si>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</si>
  <si>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</si>
  <si>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</si>
  <si>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</si>
  <si>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</si>
  <si>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</si>
  <si>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</si>
  <si>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</si>
  <si>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</si>
  <si>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</si>
  <si>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</si>
  <si>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</si>
  <si>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</si>
  <si>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</si>
  <si>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</si>
  <si>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</si>
  <si>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</si>
  <si>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</si>
  <si>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</si>
  <si>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</si>
  <si>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</si>
  <si>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</si>
  <si>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</si>
  <si>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</si>
  <si>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</si>
  <si>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</si>
  <si>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</si>
  <si>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</si>
  <si>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</si>
  <si>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</si>
  <si>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</si>
  <si>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</si>
  <si>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</si>
  <si>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</si>
  <si>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</si>
  <si>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</si>
  <si>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</si>
  <si>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</si>
  <si>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</si>
  <si>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</si>
  <si>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</si>
  <si>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</si>
  <si>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</si>
  <si>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</si>
  <si>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</si>
  <si>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</si>
  <si>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</si>
  <si>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</si>
  <si>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</si>
  <si>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</si>
  <si>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</si>
  <si>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</si>
  <si>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</si>
  <si>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</si>
  <si>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</si>
  <si>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</si>
  <si>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</si>
  <si>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</si>
  <si>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</si>
  <si>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</si>
  <si>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</si>
  <si>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</si>
  <si>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</si>
  <si>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</si>
  <si>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</si>
  <si>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</si>
  <si>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</si>
  <si>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</si>
  <si>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</si>
  <si>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</si>
  <si>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</si>
  <si>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</si>
  <si>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</si>
  <si>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</si>
  <si>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</si>
  <si>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</si>
  <si>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</si>
  <si>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</si>
  <si>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</si>
  <si>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</si>
  <si>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</si>
  <si>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</si>
  <si>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</si>
  <si>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</si>
  <si>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</si>
  <si>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</si>
  <si>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</si>
  <si>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</si>
  <si>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</si>
  <si>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</si>
  <si>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</si>
  <si>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</si>
  <si>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</si>
  <si>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</si>
  <si>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</si>
  <si>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</si>
  <si>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</si>
  <si>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</si>
  <si>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</si>
  <si>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</si>
  <si>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</si>
  <si>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</si>
  <si>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</si>
  <si>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</si>
  <si>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</si>
  <si>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</si>
  <si>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</si>
  <si>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</si>
  <si>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</si>
  <si>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</si>
  <si>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</si>
  <si>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</si>
  <si>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</si>
  <si>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</si>
  <si>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</si>
  <si>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</si>
  <si>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</si>
  <si>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</si>
  <si>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</si>
  <si>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</si>
  <si>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</si>
  <si>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</si>
  <si>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</si>
  <si>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</si>
  <si>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</si>
  <si>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</si>
  <si>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</si>
  <si>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</si>
  <si>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</si>
  <si>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</si>
  <si>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</si>
  <si>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</si>
  <si>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</si>
  <si>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</si>
  <si>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</si>
  <si>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</si>
  <si>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</si>
  <si>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</si>
  <si>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</si>
  <si>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</si>
  <si>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</si>
  <si>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</si>
  <si>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</si>
  <si>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</si>
  <si>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</si>
  <si>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</si>
  <si>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</si>
  <si>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</si>
  <si>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</si>
  <si>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</si>
  <si>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</si>
  <si>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</si>
  <si>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</si>
  <si>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</si>
  <si>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</si>
  <si>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</si>
  <si>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</si>
  <si>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</si>
  <si>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</si>
  <si>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</si>
  <si>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</si>
  <si>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</si>
  <si>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</si>
  <si>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</si>
  <si>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</si>
  <si>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</si>
  <si>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</si>
  <si>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</si>
  <si>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</si>
  <si>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</si>
  <si>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</si>
  <si>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</si>
  <si>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</si>
  <si>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</si>
  <si>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</si>
  <si>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</si>
  <si>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</si>
  <si>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</si>
  <si>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</si>
  <si>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</si>
  <si>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</si>
  <si>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</si>
  <si>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</si>
  <si>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</si>
  <si>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</si>
  <si>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</si>
  <si>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</si>
  <si>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</si>
  <si>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</si>
  <si>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</si>
  <si>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</si>
  <si>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</si>
  <si>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</si>
  <si>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</si>
  <si>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</si>
  <si>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</si>
  <si>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</si>
  <si>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</si>
  <si>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</si>
  <si>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</si>
  <si>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</si>
  <si>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</si>
  <si>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</si>
  <si>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</si>
  <si>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</si>
  <si>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</si>
  <si>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</si>
  <si>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</si>
  <si>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</si>
  <si>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</si>
  <si>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</si>
  <si>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</si>
  <si>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</si>
  <si>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</si>
  <si>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</si>
  <si>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</si>
  <si>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</si>
  <si>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</si>
  <si>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</si>
  <si>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</si>
  <si>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</si>
  <si>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</si>
  <si>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</si>
  <si>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</si>
  <si>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</si>
  <si>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</si>
  <si>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</si>
  <si>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</si>
  <si>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</si>
  <si>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</si>
  <si>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</si>
  <si>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</si>
  <si>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</si>
  <si>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</si>
  <si>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</si>
  <si>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</si>
  <si>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</si>
  <si>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</si>
  <si>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</si>
  <si>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</si>
  <si>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</si>
  <si>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</si>
  <si>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</si>
  <si>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</si>
  <si>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</si>
  <si>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</si>
  <si>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</si>
  <si>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</si>
  <si>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</si>
  <si>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</si>
  <si>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</si>
  <si>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</si>
  <si>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</si>
  <si>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</si>
  <si>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</si>
  <si>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</si>
  <si>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</si>
  <si>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</si>
  <si>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</si>
  <si>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</si>
  <si>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</si>
  <si>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</si>
  <si>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</si>
  <si>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</si>
  <si>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</si>
  <si>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</si>
  <si>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</si>
  <si>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</si>
  <si>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</si>
  <si>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</si>
  <si>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</si>
  <si>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</si>
  <si>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</si>
  <si>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</si>
  <si>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</si>
  <si>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</si>
  <si>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</si>
  <si>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</si>
  <si>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</si>
  <si>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</si>
  <si>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</si>
  <si>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</si>
  <si>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</si>
  <si>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</si>
  <si>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</si>
  <si>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</si>
  <si>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</si>
  <si>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</si>
  <si>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</si>
  <si>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</si>
  <si>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</si>
  <si>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</si>
  <si>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</si>
  <si>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</si>
  <si>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</si>
  <si>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</si>
  <si>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</si>
  <si>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</si>
  <si>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</si>
  <si>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</si>
  <si>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</si>
  <si>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</si>
  <si>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</si>
  <si>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</si>
  <si>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</si>
  <si>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</si>
  <si>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</si>
  <si>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</si>
  <si>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</si>
  <si>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</si>
  <si>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</si>
  <si>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</si>
  <si>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</si>
  <si>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</si>
  <si>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</si>
  <si>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</si>
  <si>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</si>
  <si>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</si>
  <si>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</si>
  <si>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</si>
  <si>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</si>
  <si>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</si>
  <si>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</si>
  <si>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</si>
  <si>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</si>
  <si>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</si>
  <si>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</si>
  <si>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</si>
  <si>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</si>
  <si>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</si>
  <si>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</si>
  <si>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</si>
  <si>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</si>
  <si>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</si>
  <si>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</si>
  <si>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</si>
  <si>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</si>
  <si>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</si>
  <si>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</si>
  <si>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</si>
  <si>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</si>
  <si>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</si>
  <si>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</si>
  <si>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</si>
  <si>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</si>
  <si>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</si>
  <si>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</si>
  <si>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</si>
  <si>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</si>
  <si>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</si>
  <si>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</si>
  <si>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</si>
  <si>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</si>
  <si>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</si>
  <si>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</si>
  <si>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</si>
  <si>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</si>
  <si>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</si>
  <si>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</si>
  <si>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</si>
  <si>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</si>
  <si>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</si>
  <si>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</si>
  <si>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</si>
  <si>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</si>
  <si>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</si>
  <si>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</si>
  <si>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</si>
  <si>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</si>
  <si>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</si>
  <si>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</si>
  <si>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</si>
  <si>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</si>
  <si>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</si>
  <si>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</si>
  <si>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</si>
  <si>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</si>
  <si>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</si>
  <si>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</si>
  <si>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</si>
  <si>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</si>
  <si>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</si>
  <si>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</si>
  <si>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</si>
  <si>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</si>
  <si>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</si>
  <si>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</si>
  <si>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</si>
  <si>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</si>
  <si>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</si>
  <si>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</si>
  <si>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</si>
  <si>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</si>
  <si>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</si>
  <si>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</si>
  <si>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</si>
  <si>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</si>
  <si>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</si>
  <si>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</si>
  <si>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</si>
  <si>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</si>
  <si>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</si>
  <si>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</si>
  <si>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</si>
  <si>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</si>
  <si>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</si>
  <si>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</si>
  <si>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</si>
  <si>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</si>
  <si>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</si>
  <si>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</si>
  <si>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</si>
  <si>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</si>
  <si>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</si>
  <si>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</si>
  <si>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</si>
  <si>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</si>
  <si>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</si>
  <si>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</si>
  <si>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</si>
  <si>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</si>
  <si>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</si>
  <si>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</si>
  <si>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</si>
  <si>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</si>
  <si>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</si>
  <si>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</si>
  <si>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</si>
  <si>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</si>
  <si>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</si>
  <si>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</si>
  <si>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</si>
  <si>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</si>
  <si>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</si>
  <si>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</si>
  <si>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</si>
  <si>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</si>
  <si>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</si>
  <si>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</si>
  <si>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</si>
  <si>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</si>
  <si>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</si>
  <si>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</si>
  <si>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</si>
  <si>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</si>
  <si>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</si>
  <si>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</si>
  <si>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</si>
  <si>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</si>
  <si>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</si>
  <si>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</si>
  <si>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</si>
  <si>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</si>
  <si>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</si>
  <si>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</si>
  <si>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</si>
  <si>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</si>
  <si>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</si>
  <si>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</si>
  <si>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</si>
  <si>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</si>
  <si>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</si>
  <si>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</si>
  <si>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</si>
  <si>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</si>
  <si>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</si>
  <si>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</si>
  <si>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</si>
  <si>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</si>
  <si>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</si>
  <si>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</si>
  <si>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</si>
  <si>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</si>
  <si>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</si>
  <si>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</si>
  <si>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</si>
  <si>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</si>
  <si>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</si>
  <si>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</si>
  <si>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</si>
  <si>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</si>
  <si>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</si>
  <si>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</si>
  <si>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</si>
  <si>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</si>
  <si>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</si>
  <si>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</si>
  <si>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</si>
  <si>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</si>
  <si>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</si>
  <si>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</si>
  <si>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</si>
  <si>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</si>
  <si>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</si>
  <si>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</si>
  <si>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</si>
  <si>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</si>
  <si>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</si>
  <si>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</si>
  <si>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</si>
  <si>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</si>
  <si>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</si>
  <si>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</si>
  <si>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</si>
  <si>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</si>
  <si>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</si>
  <si>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</si>
  <si>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</si>
  <si>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</si>
  <si>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</si>
  <si>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</si>
  <si>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</si>
  <si>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</si>
  <si>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</si>
  <si>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</si>
  <si>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</si>
  <si>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</si>
  <si>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</si>
  <si>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</si>
  <si>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</si>
  <si>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</si>
  <si>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</si>
  <si>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</si>
  <si>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</si>
  <si>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</si>
  <si>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</si>
  <si>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</si>
  <si>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</si>
  <si>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</si>
  <si>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</si>
  <si>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</si>
  <si>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</si>
  <si>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</si>
  <si>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</si>
  <si>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</si>
  <si>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</si>
  <si>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</si>
  <si>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</si>
  <si>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</si>
  <si>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</si>
  <si>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</si>
  <si>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</si>
  <si>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</si>
  <si>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</si>
  <si>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</si>
  <si>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</si>
  <si>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</si>
  <si>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</si>
  <si>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</si>
  <si>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</si>
  <si>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</si>
  <si>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</si>
  <si>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</si>
  <si>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</si>
  <si>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</si>
  <si>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</si>
  <si>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</si>
  <si>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</si>
  <si>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</si>
  <si>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</si>
  <si>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</si>
  <si>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</si>
  <si>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</si>
  <si>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</si>
  <si>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</si>
  <si>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</si>
  <si>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</si>
  <si>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</si>
  <si>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</si>
  <si>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</si>
  <si>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</si>
  <si>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</si>
  <si>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</si>
  <si>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</si>
  <si>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</si>
  <si>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</si>
  <si>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</si>
  <si>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</si>
  <si>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</si>
  <si>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</si>
  <si>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</si>
  <si>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</si>
  <si>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</si>
  <si>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</si>
  <si>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</si>
  <si>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</si>
  <si>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</si>
  <si>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</si>
  <si>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</si>
  <si>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</si>
  <si>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</si>
  <si>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</si>
  <si>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</si>
  <si>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</si>
  <si>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</si>
  <si>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</si>
  <si>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</si>
  <si>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</si>
  <si>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</si>
  <si>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</si>
  <si>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</si>
  <si>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</si>
  <si>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</si>
  <si>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</si>
  <si>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</si>
  <si>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</si>
  <si>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</si>
  <si>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</si>
  <si>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</si>
  <si>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</si>
  <si>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</si>
  <si>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</si>
  <si>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</si>
  <si>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</si>
  <si>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</si>
  <si>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</si>
  <si>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</si>
  <si>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</si>
  <si>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</si>
  <si>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</si>
  <si>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</si>
  <si>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</si>
  <si>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</si>
  <si>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</si>
  <si>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</si>
  <si>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</si>
  <si>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</si>
  <si>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</si>
  <si>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</si>
  <si>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</si>
  <si>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</si>
  <si>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</si>
  <si>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</si>
  <si>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</si>
  <si>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</si>
  <si>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</si>
  <si>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</si>
  <si>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</si>
  <si>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</si>
  <si>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</si>
  <si>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</si>
  <si>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</si>
  <si>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</si>
  <si>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</si>
  <si>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</si>
  <si>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</si>
  <si>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</si>
  <si>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</si>
  <si>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</si>
  <si>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</si>
  <si>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</si>
  <si>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</si>
  <si>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</si>
  <si>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</si>
  <si>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</si>
  <si>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</si>
  <si>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</si>
  <si>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</si>
  <si>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</si>
  <si>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</si>
  <si>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</si>
  <si>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</si>
  <si>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</si>
  <si>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</si>
  <si>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</si>
  <si>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</si>
  <si>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</si>
  <si>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</si>
  <si>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</si>
  <si>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</si>
  <si>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</si>
  <si>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</si>
  <si>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</si>
  <si>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</si>
  <si>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</si>
  <si>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</si>
  <si>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</si>
  <si>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</si>
  <si>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</si>
  <si>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</si>
  <si>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</si>
  <si>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</si>
  <si>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</si>
  <si>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</si>
  <si>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</si>
  <si>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</si>
  <si>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</si>
  <si>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</si>
  <si>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</si>
  <si>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</si>
  <si>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</si>
  <si>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</si>
  <si>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</si>
  <si>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</si>
  <si>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</si>
  <si>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</si>
  <si>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</si>
  <si>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</si>
  <si>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</si>
  <si>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</si>
  <si>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</si>
  <si>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</si>
  <si>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</si>
  <si>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</si>
  <si>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</si>
  <si>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</si>
  <si>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</si>
  <si>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</si>
  <si>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</si>
  <si>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</si>
  <si>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</si>
  <si>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</si>
  <si>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</si>
  <si>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</si>
  <si>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</si>
  <si>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</si>
  <si>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</si>
  <si>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</si>
  <si>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</si>
  <si>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</si>
  <si>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</si>
  <si>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</si>
  <si>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</si>
  <si>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</si>
  <si>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</si>
  <si>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</si>
  <si>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</si>
  <si>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</si>
  <si>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</si>
  <si>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</si>
  <si>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</si>
  <si>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</si>
  <si>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</si>
  <si>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</si>
  <si>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</si>
  <si>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</si>
  <si>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</si>
  <si>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</si>
  <si>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</si>
  <si>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</si>
  <si>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</si>
  <si>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</si>
  <si>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</si>
  <si>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</si>
  <si>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</si>
  <si>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</si>
  <si>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</si>
  <si>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</si>
  <si>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</si>
  <si>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</si>
  <si>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</si>
  <si>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</si>
  <si>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</si>
  <si>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</si>
  <si>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</si>
  <si>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</si>
  <si>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</si>
  <si>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</si>
  <si>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</si>
  <si>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</si>
  <si>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</si>
  <si>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</si>
  <si>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</si>
  <si>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</si>
  <si>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</si>
  <si>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</si>
  <si>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</si>
  <si>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</si>
  <si>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</si>
  <si>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</si>
  <si>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</si>
  <si>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</si>
  <si>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</si>
  <si>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</si>
  <si>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</si>
  <si>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</si>
  <si>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</si>
  <si>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</si>
  <si>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</si>
  <si>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</si>
  <si>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</si>
  <si>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</si>
  <si>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</si>
  <si>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</si>
  <si>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</si>
  <si>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</si>
  <si>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</si>
  <si>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</si>
  <si>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</si>
  <si>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</si>
  <si>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</si>
  <si>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</si>
  <si>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</si>
  <si>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</si>
  <si>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</si>
  <si>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</si>
  <si>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</si>
  <si>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</si>
  <si>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</si>
  <si>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</si>
  <si>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</si>
  <si>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</si>
  <si>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</si>
  <si>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</si>
  <si>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</si>
  <si>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</si>
  <si>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</si>
  <si>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</si>
  <si>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</si>
  <si>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</si>
  <si>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</si>
  <si>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</si>
  <si>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</si>
  <si>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</si>
  <si>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</si>
  <si>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</si>
  <si>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</si>
  <si>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</si>
  <si>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</si>
  <si>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</si>
  <si>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</si>
  <si>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</si>
  <si>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</si>
  <si>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</si>
  <si>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</si>
  <si>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</si>
  <si>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</si>
  <si>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</si>
  <si>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</si>
  <si>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</si>
  <si>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</si>
  <si>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</si>
  <si>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</si>
  <si>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</si>
  <si>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</si>
  <si>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</si>
  <si>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</si>
  <si>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</si>
  <si>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</si>
  <si>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</si>
  <si>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</si>
  <si>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</si>
  <si>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</si>
  <si>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</si>
  <si>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</si>
  <si>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</si>
  <si>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</si>
  <si>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</si>
  <si>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</si>
  <si>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</si>
  <si>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</si>
  <si>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</si>
  <si>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</si>
  <si>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</si>
  <si>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</si>
  <si>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</si>
  <si>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</si>
  <si>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</si>
  <si>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</si>
  <si>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</si>
  <si>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</si>
  <si>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</si>
  <si>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</si>
  <si>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</si>
  <si>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</si>
  <si>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</si>
  <si>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</si>
  <si>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</si>
  <si>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</si>
  <si>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</si>
  <si>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</si>
  <si>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</si>
  <si>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</si>
  <si>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</si>
  <si>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</si>
  <si>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</si>
  <si>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</si>
  <si>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</si>
  <si>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</si>
  <si>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</si>
  <si>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</si>
  <si>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</si>
  <si>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</si>
  <si>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</si>
  <si>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</si>
  <si>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</si>
  <si>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</si>
  <si>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</si>
  <si>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</si>
  <si>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</si>
  <si>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</si>
  <si>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</si>
  <si>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</si>
  <si>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</si>
  <si>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</si>
  <si>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</si>
  <si>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</si>
  <si>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</si>
  <si>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</si>
  <si>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</si>
  <si>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</si>
  <si>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</si>
  <si>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</si>
  <si>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</si>
  <si>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</si>
  <si>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</si>
  <si>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</si>
  <si>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</si>
  <si>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</si>
  <si>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</si>
  <si>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</si>
  <si>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</si>
  <si>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</si>
  <si>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</si>
  <si>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</si>
  <si>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</si>
  <si>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</si>
  <si>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</si>
  <si>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</si>
  <si>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</si>
  <si>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</si>
  <si>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</si>
  <si>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</si>
  <si>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</si>
  <si>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</si>
  <si>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</si>
  <si>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</si>
  <si>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</si>
  <si>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</si>
  <si>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</si>
  <si>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</si>
  <si>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</si>
  <si>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</si>
  <si>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</si>
  <si>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</si>
  <si>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</si>
  <si>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</si>
  <si>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</si>
  <si>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</si>
  <si>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</si>
  <si>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</si>
  <si>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</si>
  <si>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</si>
  <si>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</si>
  <si>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</si>
  <si>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</si>
  <si>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</si>
  <si>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</si>
  <si>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</si>
  <si>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</si>
  <si>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</si>
  <si>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</si>
  <si>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</si>
  <si>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</si>
  <si>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</si>
  <si>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</si>
  <si>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</si>
  <si>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</si>
  <si>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</si>
  <si>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</si>
  <si>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</si>
  <si>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</si>
  <si>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</si>
  <si>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</si>
  <si>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</si>
  <si>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</si>
  <si>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</si>
  <si>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</si>
  <si>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</si>
  <si>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</si>
  <si>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</si>
  <si>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</si>
  <si>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</si>
  <si>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</si>
  <si>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</si>
  <si>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</si>
  <si>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</si>
  <si>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</si>
  <si>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</si>
  <si>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</si>
  <si>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</si>
  <si>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</si>
  <si>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</si>
  <si>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</si>
  <si>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</si>
  <si>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</si>
  <si>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</si>
  <si>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</si>
  <si>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</si>
  <si>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</si>
  <si>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</si>
  <si>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</si>
  <si>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</si>
  <si>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</si>
  <si>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</si>
  <si>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</si>
  <si>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</si>
  <si>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</si>
  <si>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</si>
  <si>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</si>
  <si>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</si>
  <si>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</si>
  <si>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</si>
  <si>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</si>
  <si>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</si>
  <si>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</si>
  <si>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</si>
  <si>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</si>
  <si>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</si>
  <si>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</si>
  <si>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</si>
  <si>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</si>
  <si>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</si>
  <si>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</si>
  <si>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</si>
  <si>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</si>
  <si>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</si>
  <si>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</si>
  <si>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</si>
  <si>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</si>
  <si>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</si>
  <si>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</si>
  <si>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</si>
  <si>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</si>
  <si>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</si>
  <si>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</si>
  <si>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</si>
  <si>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</si>
  <si>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</si>
  <si>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</si>
  <si>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</si>
  <si>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</si>
  <si>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</si>
  <si>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</si>
  <si>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</si>
  <si>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</si>
  <si>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</si>
  <si>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</si>
  <si>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</si>
  <si>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</si>
  <si>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</si>
  <si>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</si>
  <si>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</si>
  <si>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</si>
  <si>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</si>
  <si>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</si>
  <si>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</si>
  <si>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</si>
  <si>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</si>
  <si>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</si>
  <si>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</si>
  <si>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</si>
  <si>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</si>
  <si>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</si>
  <si>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</si>
  <si>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</si>
  <si>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</si>
  <si>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</si>
  <si>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</si>
  <si>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</si>
  <si>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</si>
  <si>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</si>
  <si>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</si>
  <si>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</si>
  <si>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</si>
  <si>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</si>
  <si>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</si>
  <si>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</si>
  <si>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</si>
  <si>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</si>
  <si>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</si>
  <si>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</si>
  <si>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</si>
  <si>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</si>
  <si>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</si>
  <si>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</si>
  <si>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</si>
  <si>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</si>
  <si>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</si>
  <si>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</si>
  <si>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</si>
  <si>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</si>
  <si>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</si>
  <si>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</si>
  <si>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</si>
  <si>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</si>
  <si>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</si>
  <si>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</si>
  <si>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</si>
  <si>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</si>
  <si>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</si>
  <si>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</si>
  <si>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</si>
  <si>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</si>
  <si>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</si>
  <si>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</si>
  <si>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</si>
  <si>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</si>
  <si>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</si>
  <si>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</si>
  <si>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</si>
  <si>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</si>
  <si>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</si>
  <si>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</si>
  <si>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</si>
  <si>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</si>
  <si>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</si>
  <si>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</si>
  <si>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</si>
  <si>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</si>
  <si>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</si>
  <si>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</si>
  <si>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</si>
  <si>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</si>
  <si>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</si>
  <si>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</si>
  <si>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</si>
  <si>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</si>
  <si>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</si>
  <si>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</si>
  <si>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</si>
  <si>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</si>
  <si>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</si>
  <si>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</si>
  <si>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</si>
  <si>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</si>
  <si>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</si>
  <si>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</si>
  <si>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</si>
  <si>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</si>
  <si>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</si>
  <si>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</si>
  <si>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</si>
  <si>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</si>
  <si>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</si>
  <si>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</si>
  <si>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</si>
  <si>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</si>
  <si>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</si>
  <si>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</si>
  <si>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</si>
  <si>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</si>
  <si>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</si>
  <si>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</si>
  <si>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</si>
  <si>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</si>
  <si>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</si>
  <si>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</si>
  <si>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</si>
  <si>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</si>
  <si>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</si>
  <si>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</si>
  <si>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</si>
  <si>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</si>
  <si>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</si>
  <si>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</si>
  <si>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</si>
  <si>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</si>
  <si>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</si>
  <si>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</si>
  <si>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</si>
  <si>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</si>
  <si>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</si>
  <si>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</si>
  <si>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</si>
  <si>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</si>
  <si>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</si>
  <si>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</si>
  <si>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</si>
  <si>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</si>
  <si>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</si>
  <si>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</si>
  <si>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</si>
  <si>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</si>
  <si>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</si>
  <si>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</si>
  <si>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</si>
  <si>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</si>
  <si>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</si>
  <si>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</si>
  <si>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</si>
  <si>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</si>
  <si>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</si>
  <si>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</si>
  <si>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</si>
  <si>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</si>
  <si>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</si>
  <si>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</si>
  <si>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</si>
  <si>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</si>
  <si>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</si>
  <si>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</si>
  <si>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</si>
  <si>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</si>
  <si>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</si>
  <si>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</si>
  <si>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</si>
  <si>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</si>
  <si>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</si>
  <si>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</si>
  <si>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</si>
  <si>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</si>
  <si>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</si>
  <si>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</si>
  <si>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</si>
  <si>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</si>
  <si>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</si>
  <si>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</si>
  <si>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</si>
  <si>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</si>
  <si>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</si>
  <si>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</si>
  <si>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</si>
  <si>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</si>
  <si>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</si>
  <si>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</si>
  <si>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</si>
  <si>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</si>
  <si>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</si>
  <si>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</si>
  <si>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</si>
  <si>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</si>
  <si>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</si>
  <si>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</si>
  <si>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</si>
  <si>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</si>
  <si>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</si>
  <si>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</si>
  <si>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</si>
  <si>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</si>
  <si>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</si>
  <si>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</si>
  <si>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</si>
  <si>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</si>
  <si>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</si>
  <si>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</si>
  <si>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</si>
  <si>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</si>
  <si>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</si>
  <si>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</si>
  <si>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</si>
  <si>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</si>
  <si>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</si>
  <si>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</si>
  <si>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</si>
  <si>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</si>
  <si>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</si>
  <si>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</si>
  <si>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</si>
  <si>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</si>
  <si>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</si>
  <si>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</si>
  <si>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</si>
  <si>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</si>
  <si>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</si>
  <si>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</si>
  <si>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</si>
  <si>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</si>
  <si>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</si>
  <si>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</si>
  <si>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</si>
  <si>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</si>
  <si>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</si>
  <si>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</si>
  <si>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</si>
  <si>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</si>
  <si>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</si>
  <si>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</si>
  <si>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</si>
  <si>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</si>
  <si>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</si>
  <si>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</si>
  <si>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</si>
  <si>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</si>
  <si>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</si>
  <si>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</si>
  <si>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</si>
  <si>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</si>
  <si>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</si>
  <si>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</si>
  <si>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</si>
  <si>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</si>
  <si>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</si>
  <si>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</si>
  <si>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</si>
  <si>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</si>
  <si>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</si>
  <si>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</si>
  <si>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</si>
  <si>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</si>
  <si>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</si>
  <si>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</si>
  <si>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</si>
  <si>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</si>
  <si>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</si>
  <si>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</si>
  <si>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</si>
  <si>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</si>
  <si>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</si>
  <si>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</si>
  <si>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</si>
  <si>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</si>
  <si>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</si>
  <si>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</si>
  <si>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</si>
  <si>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</si>
  <si>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</si>
  <si>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</si>
  <si>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</si>
  <si>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</si>
  <si>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</si>
  <si>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</si>
  <si>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</si>
  <si>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</si>
  <si>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</si>
  <si>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</si>
  <si>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</si>
  <si>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</si>
  <si>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</si>
  <si>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</si>
  <si>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</si>
  <si>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</si>
  <si>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</si>
  <si>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</si>
  <si>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</si>
  <si>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</si>
  <si>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</si>
  <si>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</si>
  <si>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</si>
  <si>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</si>
  <si>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Pobočka Příbram</t>
  </si>
  <si>
    <t>Ing. Dana Vondráčková</t>
  </si>
  <si>
    <t>http://mapy.nature.cz/</t>
  </si>
  <si>
    <t>ZÚR 2015 a 2011, http://mapy.nature.cz/</t>
  </si>
  <si>
    <t>http://heis.vuv.cz/, http://www.povis.cz/html/</t>
  </si>
  <si>
    <t>jednání s obcí Petrovice</t>
  </si>
  <si>
    <t>ÚAP OPR Sedlčany 2008, zpracovatel GEFOS, a.s., jednání s obcí Petrovice</t>
  </si>
  <si>
    <t>http://mapy.geology.cz/GISViewer/?mapProjectId=6, http://www.sekm.cz/, jednání s obcí Petrovice</t>
  </si>
  <si>
    <t>list 6 tohoto sešitu-vyhodnocené charakteristiky</t>
  </si>
  <si>
    <t>http://meliorace.vumop.cz/?core=account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</si>
</sst>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zoomScale="85" zoomScaleNormal="85" zoomScaleSheetLayoutView="70" workbookViewId="0">
      <selection activeCell="N171" sqref="N17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13512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6487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13513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42864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772259</v>
      </c>
      <c r="F12" s="344" t="s">
        <v>13406</v>
      </c>
      <c r="G12" s="364" t="s">
        <v>6487</v>
      </c>
      <c r="H12" s="313"/>
    </row>
    <row r="13" spans="1:9" x14ac:dyDescent="0.25">
      <c r="B13" s="314"/>
      <c r="C13" s="343" t="s">
        <v>13472</v>
      </c>
      <c r="D13" s="342"/>
      <c r="E13" s="362">
        <v>541044</v>
      </c>
      <c r="F13" s="341" t="s">
        <v>13471</v>
      </c>
      <c r="G13" s="365" t="s">
        <v>2921</v>
      </c>
      <c r="H13" s="313"/>
    </row>
    <row r="14" spans="1:9" x14ac:dyDescent="0.25">
      <c r="B14" s="314"/>
      <c r="C14" s="340" t="s">
        <v>13470</v>
      </c>
      <c r="D14" s="339"/>
      <c r="E14" s="363">
        <v>541281</v>
      </c>
      <c r="F14" s="338" t="s">
        <v>13469</v>
      </c>
      <c r="G14" s="366" t="s">
        <v>7608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77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801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268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7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16.509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0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58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67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0.25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77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7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10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77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77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13514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76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13515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77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77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77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13516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13517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13520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13518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99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99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13519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13520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13521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A20" sqref="A20:XFD20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Týnčany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30.939999999999998</v>
      </c>
      <c r="K7" s="131"/>
      <c r="L7" s="132"/>
      <c r="M7" s="133"/>
      <c r="N7" s="475">
        <f>SUM(O14:O85)</f>
        <v>4.8899999999999997</v>
      </c>
      <c r="O7" s="476"/>
      <c r="P7" s="475">
        <f>SUM(Q14:Q85)</f>
        <v>2.0000000000000004</v>
      </c>
      <c r="Q7" s="476"/>
      <c r="R7" s="479">
        <f>SUM(S14:S85)</f>
        <v>3.0840000000000001</v>
      </c>
      <c r="S7" s="476"/>
      <c r="T7" s="475">
        <f>SUM(U14:U85)</f>
        <v>2.5379999999999998</v>
      </c>
      <c r="U7" s="476"/>
      <c r="V7" s="479">
        <f>SUM(W14:W85)</f>
        <v>0.73599999999999999</v>
      </c>
      <c r="W7" s="476"/>
      <c r="X7" s="475">
        <f>SUM(Y14:Y85)</f>
        <v>4.2759999999999998</v>
      </c>
      <c r="Y7" s="476"/>
      <c r="Z7" s="475">
        <f>SUM(AA14:AA85)</f>
        <v>4.6560000000000006</v>
      </c>
      <c r="AA7" s="476"/>
      <c r="AB7" s="475">
        <f>SUM(AC14:AC85)</f>
        <v>5.910000000000001</v>
      </c>
      <c r="AC7" s="476"/>
      <c r="AD7" s="475">
        <f>SUM(AE14:AE85)</f>
        <v>2.4149999999999996</v>
      </c>
      <c r="AE7" s="476"/>
      <c r="AF7" s="475">
        <f>SUM(AG10:AG85)</f>
        <v>0.435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17.34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13.599999999999998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8">
        <f t="shared" si="50"/>
        <v>66.666666666666671</v>
      </c>
      <c r="I57" s="153">
        <v>0.03</v>
      </c>
      <c r="J57" s="28">
        <f t="shared" si="51"/>
        <v>0.8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8.0000000000000016E-2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0.55999999999999994</v>
      </c>
      <c r="Z57" s="118"/>
      <c r="AA57" s="123" t="str">
        <f t="shared" si="8"/>
        <v/>
      </c>
      <c r="AB57" s="118">
        <v>0.2</v>
      </c>
      <c r="AC57" s="123">
        <f t="shared" si="9"/>
        <v>0.16000000000000003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" workbookViewId="0">
      <selection activeCell="B35" sqref="A35:XFD35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9454" activePane="bottomLeft" state="frozen"/>
      <selection activeCell="D48" sqref="D48"/>
      <selection pane="bottomLeft" activeCell="K9469" sqref="K9469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schemas.microsoft.com/office/infopath/2007/PartnerControls"/>
    <ds:schemaRef ds:uri="http://purl.org/dc/elements/1.1/"/>
    <ds:schemaRef ds:uri="http://purl.org/dc/dcmitype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c41dff50-6f42-4cd5-b28b-79fbb482a360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2017-05-22T13:39:10Z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